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921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alcChain.xml><?xml version="1.0" encoding="utf-8"?>
<calcChain xmlns="http://schemas.openxmlformats.org/spreadsheetml/2006/main">
  <c r="F114" i="1"/>
  <c r="F113"/>
  <c r="F121"/>
  <c r="F115"/>
  <c r="F112"/>
  <c r="F66" l="1"/>
  <c r="F102"/>
  <c r="F111"/>
  <c r="F107"/>
  <c r="F108"/>
  <c r="F109"/>
  <c r="F110"/>
  <c r="F84"/>
  <c r="F85"/>
  <c r="F80"/>
  <c r="F81"/>
  <c r="F82"/>
  <c r="F83"/>
  <c r="F103"/>
  <c r="F86"/>
  <c r="F87"/>
  <c r="F88"/>
  <c r="F89"/>
  <c r="F90"/>
  <c r="F91"/>
  <c r="F92"/>
  <c r="F93"/>
  <c r="F94"/>
  <c r="F95"/>
  <c r="F96"/>
  <c r="F97"/>
  <c r="F98"/>
  <c r="F99"/>
  <c r="F100"/>
  <c r="F101"/>
  <c r="F79"/>
  <c r="F25"/>
  <c r="F75" l="1"/>
  <c r="F35"/>
  <c r="F74"/>
  <c r="F48"/>
  <c r="F36"/>
  <c r="F37"/>
  <c r="F38"/>
  <c r="F39"/>
  <c r="F40"/>
  <c r="F41"/>
  <c r="F42"/>
  <c r="F43"/>
  <c r="F44"/>
  <c r="F45"/>
  <c r="F46"/>
  <c r="F47"/>
  <c r="F49"/>
  <c r="F50"/>
  <c r="F51"/>
  <c r="F52"/>
  <c r="F53"/>
  <c r="F54"/>
  <c r="F55"/>
  <c r="F56"/>
  <c r="F57"/>
  <c r="F58"/>
  <c r="F59"/>
  <c r="F60"/>
  <c r="F61"/>
  <c r="F62"/>
  <c r="F63"/>
  <c r="F64"/>
  <c r="F65"/>
  <c r="F67"/>
  <c r="F68"/>
  <c r="F69"/>
  <c r="F70"/>
  <c r="F71"/>
  <c r="F72"/>
  <c r="F73"/>
  <c r="F34"/>
  <c r="G20" l="1"/>
  <c r="G21" l="1"/>
  <c r="G18"/>
  <c r="E11" i="2"/>
  <c r="E15"/>
  <c r="E19"/>
  <c r="E25"/>
  <c r="E28"/>
  <c r="E33"/>
  <c r="E44" l="1"/>
</calcChain>
</file>

<file path=xl/sharedStrings.xml><?xml version="1.0" encoding="utf-8"?>
<sst xmlns="http://schemas.openxmlformats.org/spreadsheetml/2006/main" count="413" uniqueCount="184">
  <si>
    <t>¶ÝáõÙÝ»ñÇ  åÉ³Ý</t>
  </si>
  <si>
    <t>¶ÝÙ³Ý  ³é³ñÏ³</t>
  </si>
  <si>
    <t>â³÷Ù³Ý ÙÇ³íáñÁ</t>
  </si>
  <si>
    <t>ø³Ý³ÏÁ</t>
  </si>
  <si>
    <t>ÀÝ¹Ñ³Ýáõñ ·áõÙ³ñÁ</t>
  </si>
  <si>
    <t>¶ÝÙ³Ý Ó¨  (ÁÙÃ³ó³Ï³ñ·)</t>
  </si>
  <si>
    <t xml:space="preserve"> -·áñÍ³éÝ³Ï³Ý ¨ µ³ÝÏ³ÛÇÝ Í³é³ÛáõÃÛáõÝÝ»ñÇ Í³Ëë»ñ</t>
  </si>
  <si>
    <t>Ñ³ï</t>
  </si>
  <si>
    <r>
      <t xml:space="preserve"> -</t>
    </r>
    <r>
      <rPr>
        <b/>
        <u/>
        <sz val="10"/>
        <rFont val="Arial LatArm"/>
        <family val="2"/>
      </rPr>
      <t>¿Ý»ñ·»ïÇÏ  Í³é³ÛáõÃÛáõÝÝ»ñ</t>
    </r>
  </si>
  <si>
    <t>¿É. ¿Ý»ñ·Ç³</t>
  </si>
  <si>
    <t>¹ñ³Ù</t>
  </si>
  <si>
    <t>µÝ³Ï³Ý ·³½</t>
  </si>
  <si>
    <r>
      <t>Ù</t>
    </r>
    <r>
      <rPr>
        <vertAlign val="superscript"/>
        <sz val="10"/>
        <rFont val="Arial LatArm"/>
        <family val="2"/>
      </rPr>
      <t>3</t>
    </r>
  </si>
  <si>
    <t xml:space="preserve"> -ÎáÙáõÝ³É Í³é³ÛáõÃÛáõÝÝ»ñ</t>
  </si>
  <si>
    <t>æñ³Ù³ï³Ï³ñ³ñáõÙ</t>
  </si>
  <si>
    <t>¹»é³ïÇ½³óÇ³</t>
  </si>
  <si>
    <t>³Õµ³Ñ³ÝáõÃÛáõÝ</t>
  </si>
  <si>
    <t xml:space="preserve"> -Î³åÇ Í³é³ÛáõÃÛáõÝÝ»ñ</t>
  </si>
  <si>
    <t>Ñ»é³Ëáë</t>
  </si>
  <si>
    <t>ÇÝï»éÝ»ï</t>
  </si>
  <si>
    <t>ï»Õ»Ï³ïí³Ï³Ý  µ³Å³Ýáñ¹³·ñáõÃÛáõÝ</t>
  </si>
  <si>
    <t>Ð³Ù³Ï³ñ·ã³ÛÇÝ   Íñ³·ñ»ñÇ  Í³é³ÛáõÃÛáõÝ</t>
  </si>
  <si>
    <t xml:space="preserve"> -ÀÝ¹Ñ³Ýáõñ µÝáõÛÃÇ ³ÛÉ Í³é³ÛáõÃÛáõÝÝ»ñ</t>
  </si>
  <si>
    <t>2.4 ÀÝÃ³óÇÏ Ýáñá·áõÙ ¨ å³Ñå³ÝáõÙ (Í³é³ÛáõÃÛáõÝÝ»ñ ¨ ÝÛáõÃ»ñ)</t>
  </si>
  <si>
    <t xml:space="preserve"> -Þ»Ýù»ñÇ ¨ Ï³éáõÛóÝ»ñÇ ÁÝÃ³óÇÏ Ýáñá·áõÙ ¨å³Ñå³ÝáõÙ</t>
  </si>
  <si>
    <t>·ñ³ë»ÛÝ³Ï³ÛÇÝ  ë³ñù»ñÇ ¨  ë³ñù³íáñáõÝ»ñÇ ÁÝÃ³óÇÏ Ýáñá·áõÙ ¨ å³Ñå³ÝáõÙ</t>
  </si>
  <si>
    <t>2.5 ÜÛáõÃ»ñ</t>
  </si>
  <si>
    <t xml:space="preserve"> -¶ñ³ë»ÝÛ³Ï³ÛÇÝ ÝÛáõÃ»ñ  ¨  Ñ³·áõëï</t>
  </si>
  <si>
    <t>ì»ñ³å³ïñ³ëïÙ³Ý ¨  áõëáõóÙ³Ý  ÝÛáõÃ»ñ</t>
  </si>
  <si>
    <t xml:space="preserve"> Ù³ùñÇã  ÑÇ·»ÝÇÏ  ÝÛáõÃ»ñ</t>
  </si>
  <si>
    <t xml:space="preserve"> -Ð³ïáõÏ Ýå³ï³Ï³ÛÇÝ ³ÛÉ ÝÛáõÃ»ñ</t>
  </si>
  <si>
    <t>1.ÐÆØÜ²Î²Ü ØÆæàòÜºð</t>
  </si>
  <si>
    <t>¶ñ³ë»ÝÛ³Ï³ÛÇÝ ë³ñù³íáñáõÙÝ»ñ ³Û¹ ÃíáõÙ`</t>
  </si>
  <si>
    <t>å³Ñ³ñ³Ý</t>
  </si>
  <si>
    <t>áõëáõóã³Ï³Ý ë»Õ³Ý</t>
  </si>
  <si>
    <t>Ð³Ù³Ï³ñ·ã³ÛÇÝ ë³ñù³íáñáõÙÝ»ñ ³Û¹ ÃíáõÙ`</t>
  </si>
  <si>
    <t>Ñ³Ù³Ï³ñ·Çã</t>
  </si>
  <si>
    <t>³ÛÉ ë³ñù³íáñáõÙÝ»ñ</t>
  </si>
  <si>
    <r>
      <t xml:space="preserve"> -</t>
    </r>
    <r>
      <rPr>
        <sz val="9"/>
        <rFont val="Arial LatArm"/>
        <family val="2"/>
      </rPr>
      <t>²ÛÉ Ù»ù»Ý³Ý»ñ ¨ ë³ñù³íáñáõÙÝ»ñ</t>
    </r>
  </si>
  <si>
    <t>¶ñù»ñ  ·ñ³¹³ñ³ÝÇ</t>
  </si>
  <si>
    <t>ÀÝ¹³Ù»Ý</t>
  </si>
  <si>
    <r>
      <t>ä³ïíÇñ³ïáõÝ</t>
    </r>
    <r>
      <rPr>
        <sz val="12"/>
        <rFont val="Arial LatArm"/>
        <family val="2"/>
      </rPr>
      <t xml:space="preserve">       </t>
    </r>
    <r>
      <rPr>
        <b/>
        <u/>
        <sz val="12"/>
        <rFont val="Arial LatArm"/>
        <family val="2"/>
      </rPr>
      <t xml:space="preserve">  ²ñÙ³íÇñÇ ì.´³ËßÛ³ÝÇ ³Ýí³Ý N  2  ÑÇÙÝ³Ï³Ý ¹åñáó</t>
    </r>
  </si>
  <si>
    <r>
      <t>Ìñ³·Çñ</t>
    </r>
    <r>
      <rPr>
        <sz val="12"/>
        <rFont val="Arial LatArm"/>
        <family val="2"/>
      </rPr>
      <t xml:space="preserve">           </t>
    </r>
    <r>
      <rPr>
        <b/>
        <u/>
        <sz val="12"/>
        <rFont val="Arial LatArm"/>
        <family val="2"/>
      </rPr>
      <t xml:space="preserve"> Ð³Ýñ³ÏñÃáõÃÛáõÝ</t>
    </r>
  </si>
  <si>
    <r>
      <t xml:space="preserve">²Ýí³ÝáõÙÁ </t>
    </r>
    <r>
      <rPr>
        <sz val="12"/>
        <rFont val="Arial LatArm"/>
        <family val="2"/>
      </rPr>
      <t xml:space="preserve">      ___________________________</t>
    </r>
  </si>
  <si>
    <r>
      <t xml:space="preserve">üÇÝ³Ýë³íáñÙ³Ý  ³ÕµÛáõñÁ </t>
    </r>
    <r>
      <rPr>
        <b/>
        <u/>
        <sz val="12"/>
        <rFont val="Arial LatArm"/>
        <family val="2"/>
      </rPr>
      <t xml:space="preserve"> äà²Î-Ç ÙÇçáóÝ»ñ</t>
    </r>
  </si>
  <si>
    <t>´À²Ð</t>
  </si>
  <si>
    <t xml:space="preserve">¸åñáóÇ  ïÝûñ»Ý'    ------------------------------Î.ÐáíÑ³ÝÝÇëÛ³Ý </t>
  </si>
  <si>
    <t>Ð³ßí³å³Ñ           ---------------------------------    ².Æë³Ñ³ÏÛ³Ý</t>
  </si>
  <si>
    <t>Դիզ վառելիք</t>
  </si>
  <si>
    <t>լիտր</t>
  </si>
  <si>
    <t xml:space="preserve">ë»Õ³Ý,  աթոռ  </t>
  </si>
  <si>
    <t>üÇÝ³Ýë³íáñÙ³Ý  ³ÕµÛáõñÁ` ՊՈԱԿ-ի  միջոցներ</t>
  </si>
  <si>
    <t>ԲԸԱՀ</t>
  </si>
  <si>
    <t>հատ</t>
  </si>
  <si>
    <t>Թուղթ նշումների</t>
  </si>
  <si>
    <t>տուփ</t>
  </si>
  <si>
    <t>մ</t>
  </si>
  <si>
    <t>Թուղթ A4</t>
  </si>
  <si>
    <t>Սրիչ</t>
  </si>
  <si>
    <t>Ֆլոմաստեր</t>
  </si>
  <si>
    <t>Ռետին</t>
  </si>
  <si>
    <t>Կոճգամ</t>
  </si>
  <si>
    <t>Ամրակ</t>
  </si>
  <si>
    <t>Տետր</t>
  </si>
  <si>
    <t>Գրասենյակային գիրք</t>
  </si>
  <si>
    <t>Գրանցումների մատյան</t>
  </si>
  <si>
    <t>Գործավարությունների մատյան</t>
  </si>
  <si>
    <t>Սոսինձ</t>
  </si>
  <si>
    <t>Հաշվապահական ձևեր</t>
  </si>
  <si>
    <t>Հատուկ նպատակային նյութեր</t>
  </si>
  <si>
    <t>Յուղաներկ</t>
  </si>
  <si>
    <t>կգ</t>
  </si>
  <si>
    <t>Հիմնական միջոցներ</t>
  </si>
  <si>
    <t>Մկնիկ լարով</t>
  </si>
  <si>
    <t>Ստեղնաշար ստանդարտ 104 կոճակով</t>
  </si>
  <si>
    <t>Դակիչ</t>
  </si>
  <si>
    <t>Գրքեր գրադարանի</t>
  </si>
  <si>
    <t>Համացանց /ինտերնետ/</t>
  </si>
  <si>
    <t>Ավել</t>
  </si>
  <si>
    <t>Ցախավել</t>
  </si>
  <si>
    <t xml:space="preserve">ԷÉեկտրական   լամպ  </t>
  </si>
  <si>
    <t>Տնտեսող  լամպեր</t>
  </si>
  <si>
    <t>Դույլ  պլաստմասե</t>
  </si>
  <si>
    <t>Դույլ  ցինկապատ</t>
  </si>
  <si>
    <t>Պլաստմասե  զամբյուղ</t>
  </si>
  <si>
    <t>Թղթե  անձեռոցիկ</t>
  </si>
  <si>
    <t>Օճառ</t>
  </si>
  <si>
    <t>Աշակերտների  անձնական  գործ</t>
  </si>
  <si>
    <t>Ծնողի  և  դպրոցի  միչև  կնք.  պայմանագ.  ձևեր</t>
  </si>
  <si>
    <t>Պոլիմելային  ինքնակպչուն  ժապավեն</t>
  </si>
  <si>
    <t>Հատակի  մածիկ</t>
  </si>
  <si>
    <t>Կավիճ</t>
  </si>
  <si>
    <t>Մկրատ</t>
  </si>
  <si>
    <t>Զուգարանակոնքի  մաքրման  միջոց</t>
  </si>
  <si>
    <t>Գնդակ վասկետբոլի</t>
  </si>
  <si>
    <t>Գնդակ  ֆուտբոլի</t>
  </si>
  <si>
    <t>Թանաք  կնիքի</t>
  </si>
  <si>
    <t>Թղթապանակ երկու  օղակով</t>
  </si>
  <si>
    <t>Աշակերտական  շարժի  մատյան</t>
  </si>
  <si>
    <t>Տարիֆիկացիոն  մատյաններ</t>
  </si>
  <si>
    <t>Աշխատանքային  պայմանագրեր</t>
  </si>
  <si>
    <t>Ցուցատախտակներ</t>
  </si>
  <si>
    <t>Հոտազտիչ / դեզադոր/</t>
  </si>
  <si>
    <t>Հրամանագրքեր</t>
  </si>
  <si>
    <t>Մասնախմբերի  արձանագ.  մատյան</t>
  </si>
  <si>
    <t>Սպունգ</t>
  </si>
  <si>
    <t>Դասալսման  մատյան</t>
  </si>
  <si>
    <t>Պատվոգրեր, շնորհակալագրեր</t>
  </si>
  <si>
    <t>Հատակ լվանալու  փայտ</t>
  </si>
  <si>
    <t xml:space="preserve">Մայրական  պլատա </t>
  </si>
  <si>
    <r>
      <rPr>
        <i/>
        <sz val="10"/>
        <rFont val="Arial Armenian"/>
        <family val="2"/>
      </rPr>
      <t>Դպրոցի տնօրեն`  Ռ  Ասմարյան____</t>
    </r>
    <r>
      <rPr>
        <sz val="10"/>
        <rFont val="Arial Armenian"/>
        <family val="2"/>
      </rPr>
      <t>_____________________</t>
    </r>
  </si>
  <si>
    <t>Հաշվապահ`  Մ. Պողոսյան</t>
  </si>
  <si>
    <t>Ա4 ֆորմատի  գունավոր թուղթ</t>
  </si>
  <si>
    <t xml:space="preserve"> Ա4 ֆորմատի  թղթի  պոլիմ. փաթ.</t>
  </si>
  <si>
    <t>Հատակ լվանալու շոր</t>
  </si>
  <si>
    <t>Սնուցման բլոկ</t>
  </si>
  <si>
    <t>Միջանցիկ կոդը` ըստ դասակարգման</t>
  </si>
  <si>
    <t>Անվանումը</t>
  </si>
  <si>
    <t>Միավորի գինը</t>
  </si>
  <si>
    <t>ÀÝ¹ամենը ծախսերը          /դրամ/</t>
  </si>
  <si>
    <t>Գնման առարկայի</t>
  </si>
  <si>
    <t>2014թ.-ի գÝáõÙÝ»ñÇ  åÉ³Ý</t>
  </si>
  <si>
    <r>
      <t>ä³ïíÇñ³ïáõÝ`</t>
    </r>
    <r>
      <rPr>
        <sz val="12"/>
        <rFont val="Times LatArm"/>
      </rPr>
      <t xml:space="preserve">   &lt;&lt;Արմավիրի միջնակարգ  դպրոց&gt;&gt; ՊՈԱԿ</t>
    </r>
  </si>
  <si>
    <t>¥Ըստ բյուջետային ծախսերի գերատեսչական  դասակարգման¤</t>
  </si>
  <si>
    <r>
      <t>Ìñ³·Çñ</t>
    </r>
    <r>
      <rPr>
        <sz val="12"/>
        <rFont val="Times LatArm"/>
      </rPr>
      <t xml:space="preserve"> `  հանրակրթական  ուսուցում   </t>
    </r>
  </si>
  <si>
    <t>Բաժին __  խումբ __  դաս ___  ծրագիր</t>
  </si>
  <si>
    <t>Անվանումը` ապրանքների և ծառայությունների ձեռքբերում</t>
  </si>
  <si>
    <t xml:space="preserve"> Ծ³é³ÛáõÃÛáõÝÝ»ñ</t>
  </si>
  <si>
    <t>300000</t>
  </si>
  <si>
    <t>3700000</t>
  </si>
  <si>
    <t>Ներքին գործուղումներ</t>
  </si>
  <si>
    <t>Համակարգիչներ</t>
  </si>
  <si>
    <t>Թղթապանակ արագակար</t>
  </si>
  <si>
    <t>Օրացույց պատի</t>
  </si>
  <si>
    <t>Գծանշիչ /մարկեր/</t>
  </si>
  <si>
    <t>Մարմնամարզական պարաններ, օղակներ</t>
  </si>
  <si>
    <t>Գրիչ գնդիկավոր</t>
  </si>
  <si>
    <t>Գրիչ գելային</t>
  </si>
  <si>
    <t>Հաշվառման գիրք</t>
  </si>
  <si>
    <t xml:space="preserve">Ջրի ծորակ </t>
  </si>
  <si>
    <t>7895</t>
  </si>
  <si>
    <t>23718</t>
  </si>
  <si>
    <t>Պատճենահանման սարքի վերանորոգում</t>
  </si>
  <si>
    <t>Համակարգչային  սարքերի պահպանման և վերանորոգման ծառայություններ</t>
  </si>
  <si>
    <t>ԿՎՏ/ժ</t>
  </si>
  <si>
    <t>խոր.մ</t>
  </si>
  <si>
    <t>րոպե</t>
  </si>
  <si>
    <t>գբայթ</t>
  </si>
  <si>
    <t>Գազասպասարկման տեխնիկական սպասարկման ծառայություն</t>
  </si>
  <si>
    <t>Շենքերի և կառույցների ընթացիկ նորոգում և պահպանում / շինարարական աշխատանքներ/</t>
  </si>
  <si>
    <t>Թերթում հայտարարություններ տպագրելու ծառայություն</t>
  </si>
  <si>
    <t>Վառարանների և ծխատար ուղիների  մաքրման ծառայություն</t>
  </si>
  <si>
    <t>Բջջային հեռախոսների ծառայություններ</t>
  </si>
  <si>
    <t>Թերթեր</t>
  </si>
  <si>
    <t>էլ. Էներգիայի բաշխում</t>
  </si>
  <si>
    <t>Բնական գազի բաշխում</t>
  </si>
  <si>
    <t>Ընդհանուր բնույթի  զանազան այլ ծառայություններ</t>
  </si>
  <si>
    <t>դրամ</t>
  </si>
  <si>
    <t>Ժամացույց պատի</t>
  </si>
  <si>
    <t>A1 ֆորմատի թուղթ</t>
  </si>
  <si>
    <t xml:space="preserve">¶ñ³ë»ÝÛ³Ï³ÛÇÝ ÝÛáõÃ»ñ  </t>
  </si>
  <si>
    <t>Մկրատ գրասենյակային</t>
  </si>
  <si>
    <t>Կարիչ մինչև 20 թերթի համար</t>
  </si>
  <si>
    <t>Սեղանի հաշվիչ</t>
  </si>
  <si>
    <t>Կարիչի մետաղալարե կապեր</t>
  </si>
  <si>
    <t>Պլաստմասե տակդիր սեղմակով</t>
  </si>
  <si>
    <t>Լվացքի  փոշի</t>
  </si>
  <si>
    <t>Մեկուսիչ ժապավեն</t>
  </si>
  <si>
    <t>Աշխատանքային ռետինե ձեռնոց</t>
  </si>
  <si>
    <t xml:space="preserve"> Աշխատանքային գործվածքից  ձեռնոց</t>
  </si>
  <si>
    <t>Մաքրող կտորներ</t>
  </si>
  <si>
    <t>44115810</t>
  </si>
  <si>
    <t>Վարագույրների քիվեր և կախիչներ</t>
  </si>
  <si>
    <t>Վերապատրաստման ծառայություններ /գազի օպերատորների/</t>
  </si>
  <si>
    <t xml:space="preserve"> Կահույքի մասեր/ԴՍՊ -ից  պատրաստված  սեղանի  երեսներ/ </t>
  </si>
  <si>
    <t>Տոներ լազերային տպիչի</t>
  </si>
  <si>
    <t>Գոգաթիակ պլաստմասե</t>
  </si>
  <si>
    <t>զույգ</t>
  </si>
  <si>
    <t>Զուգարանի  թուղթ ռուլոնով</t>
  </si>
  <si>
    <t>Մաքրիչ և հիգենիկ նյութեր</t>
  </si>
  <si>
    <t>Ծեփանյութեր /գաճ գիպսային/</t>
  </si>
  <si>
    <t>պարկ</t>
  </si>
  <si>
    <t>Աթոռ  աշխատանքային</t>
  </si>
  <si>
    <t>25000</t>
  </si>
</sst>
</file>

<file path=xl/styles.xml><?xml version="1.0" encoding="utf-8"?>
<styleSheet xmlns="http://schemas.openxmlformats.org/spreadsheetml/2006/main">
  <numFmts count="1">
    <numFmt numFmtId="164" formatCode="0.0"/>
  </numFmts>
  <fonts count="45">
    <font>
      <sz val="10"/>
      <name val="Arial"/>
    </font>
    <font>
      <sz val="10"/>
      <name val="Arial LatArm"/>
      <family val="2"/>
    </font>
    <font>
      <u/>
      <sz val="16"/>
      <name val="Arial LatArm"/>
      <family val="2"/>
    </font>
    <font>
      <sz val="12"/>
      <name val="Arial LatArm"/>
      <family val="2"/>
    </font>
    <font>
      <i/>
      <sz val="12"/>
      <name val="Arial LatArm"/>
      <family val="2"/>
    </font>
    <font>
      <b/>
      <u/>
      <sz val="8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b/>
      <u/>
      <sz val="10"/>
      <name val="Arial LatArm"/>
      <family val="2"/>
    </font>
    <font>
      <b/>
      <u/>
      <sz val="14"/>
      <name val="Arial LatArm"/>
      <family val="2"/>
    </font>
    <font>
      <b/>
      <i/>
      <u/>
      <sz val="8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vertAlign val="superscript"/>
      <sz val="10"/>
      <name val="Arial LatArm"/>
      <family val="2"/>
    </font>
    <font>
      <b/>
      <i/>
      <u/>
      <sz val="11"/>
      <name val="Arial LatArm"/>
      <family val="2"/>
    </font>
    <font>
      <u/>
      <sz val="10"/>
      <name val="Arial LatArm"/>
      <family val="2"/>
    </font>
    <font>
      <sz val="11"/>
      <name val="Arial LatArm"/>
      <family val="2"/>
    </font>
    <font>
      <b/>
      <i/>
      <u/>
      <sz val="14"/>
      <name val="Arial LatArm"/>
      <family val="2"/>
    </font>
    <font>
      <i/>
      <sz val="10"/>
      <name val="Arial LatArm"/>
      <family val="2"/>
    </font>
    <font>
      <b/>
      <u/>
      <sz val="9"/>
      <name val="Arial LatArm"/>
      <family val="2"/>
    </font>
    <font>
      <u/>
      <sz val="9"/>
      <name val="Arial LatArm"/>
      <family val="2"/>
    </font>
    <font>
      <b/>
      <i/>
      <sz val="9"/>
      <name val="Arial LatArm"/>
      <family val="2"/>
    </font>
    <font>
      <b/>
      <sz val="9"/>
      <name val="Arial LatArm"/>
      <family val="2"/>
    </font>
    <font>
      <b/>
      <i/>
      <u/>
      <sz val="9"/>
      <name val="Arial LatArm"/>
      <family val="2"/>
    </font>
    <font>
      <b/>
      <i/>
      <sz val="11"/>
      <name val="Arial LatArm"/>
      <family val="2"/>
    </font>
    <font>
      <b/>
      <i/>
      <sz val="10"/>
      <name val="Arial LatArm"/>
      <family val="2"/>
    </font>
    <font>
      <b/>
      <u/>
      <sz val="12"/>
      <name val="Arial LatArm"/>
      <family val="2"/>
    </font>
    <font>
      <sz val="10"/>
      <name val="Arial Armenian"/>
      <family val="2"/>
    </font>
    <font>
      <sz val="12"/>
      <name val="Arial Armenian"/>
      <family val="2"/>
    </font>
    <font>
      <sz val="9"/>
      <name val="Arial Armenian"/>
      <family val="2"/>
    </font>
    <font>
      <b/>
      <u/>
      <sz val="10"/>
      <name val="Arial Armenian"/>
      <family val="2"/>
    </font>
    <font>
      <u/>
      <sz val="16"/>
      <name val="Times LatArm"/>
    </font>
    <font>
      <sz val="10"/>
      <name val="Times LatArm"/>
    </font>
    <font>
      <i/>
      <sz val="12"/>
      <name val="Times LatArm"/>
    </font>
    <font>
      <sz val="12"/>
      <name val="Times LatArm"/>
    </font>
    <font>
      <sz val="11"/>
      <color rgb="FF000000"/>
      <name val="Sylfaen"/>
      <family val="1"/>
      <charset val="204"/>
    </font>
    <font>
      <sz val="11"/>
      <name val="Sylfaen"/>
      <family val="1"/>
      <charset val="204"/>
    </font>
    <font>
      <b/>
      <i/>
      <u/>
      <sz val="9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b/>
      <sz val="10"/>
      <name val="Arial LatArm"/>
      <family val="2"/>
    </font>
    <font>
      <sz val="10"/>
      <name val="Sylfaen"/>
      <family val="1"/>
      <charset val="204"/>
    </font>
    <font>
      <sz val="11"/>
      <name val="Calibri"/>
      <family val="2"/>
    </font>
    <font>
      <sz val="14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0" fillId="0" borderId="3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164" fontId="11" fillId="0" borderId="3" xfId="0" applyNumberFormat="1" applyFont="1" applyBorder="1"/>
    <xf numFmtId="0" fontId="11" fillId="0" borderId="3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164" fontId="1" fillId="0" borderId="3" xfId="0" applyNumberFormat="1" applyFont="1" applyBorder="1"/>
    <xf numFmtId="0" fontId="12" fillId="0" borderId="3" xfId="0" applyNumberFormat="1" applyFont="1" applyFill="1" applyBorder="1" applyAlignment="1">
      <alignment vertical="top" wrapText="1"/>
    </xf>
    <xf numFmtId="0" fontId="9" fillId="0" borderId="3" xfId="0" applyFont="1" applyBorder="1"/>
    <xf numFmtId="0" fontId="11" fillId="0" borderId="3" xfId="0" applyFont="1" applyBorder="1"/>
    <xf numFmtId="0" fontId="1" fillId="0" borderId="3" xfId="0" applyNumberFormat="1" applyFont="1" applyFill="1" applyBorder="1" applyAlignment="1">
      <alignment vertical="top" wrapText="1"/>
    </xf>
    <xf numFmtId="164" fontId="14" fillId="0" borderId="3" xfId="0" applyNumberFormat="1" applyFont="1" applyBorder="1"/>
    <xf numFmtId="164" fontId="11" fillId="2" borderId="3" xfId="0" applyNumberFormat="1" applyFont="1" applyFill="1" applyBorder="1"/>
    <xf numFmtId="0" fontId="14" fillId="0" borderId="3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2" fontId="10" fillId="0" borderId="3" xfId="0" applyNumberFormat="1" applyFont="1" applyBorder="1"/>
    <xf numFmtId="0" fontId="8" fillId="0" borderId="3" xfId="0" applyFont="1" applyBorder="1"/>
    <xf numFmtId="2" fontId="1" fillId="0" borderId="3" xfId="0" applyNumberFormat="1" applyFont="1" applyBorder="1"/>
    <xf numFmtId="0" fontId="8" fillId="0" borderId="0" xfId="0" applyFont="1"/>
    <xf numFmtId="164" fontId="8" fillId="0" borderId="3" xfId="0" applyNumberFormat="1" applyFont="1" applyBorder="1"/>
    <xf numFmtId="164" fontId="15" fillId="0" borderId="3" xfId="0" applyNumberFormat="1" applyFont="1" applyBorder="1"/>
    <xf numFmtId="164" fontId="16" fillId="0" borderId="3" xfId="0" applyNumberFormat="1" applyFont="1" applyBorder="1"/>
    <xf numFmtId="0" fontId="15" fillId="0" borderId="0" xfId="0" applyFont="1"/>
    <xf numFmtId="0" fontId="17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1" fillId="0" borderId="0" xfId="0" applyFont="1"/>
    <xf numFmtId="0" fontId="19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/>
    <xf numFmtId="0" fontId="20" fillId="0" borderId="3" xfId="0" applyFont="1" applyBorder="1" applyAlignment="1">
      <alignment horizontal="center"/>
    </xf>
    <xf numFmtId="0" fontId="7" fillId="0" borderId="0" xfId="0" applyFont="1"/>
    <xf numFmtId="0" fontId="21" fillId="0" borderId="3" xfId="0" applyFont="1" applyBorder="1" applyAlignment="1">
      <alignment horizontal="center"/>
    </xf>
    <xf numFmtId="0" fontId="12" fillId="0" borderId="0" xfId="0" applyFont="1"/>
    <xf numFmtId="0" fontId="22" fillId="0" borderId="3" xfId="0" applyNumberFormat="1" applyFont="1" applyFill="1" applyBorder="1" applyAlignment="1">
      <alignment vertical="top" wrapText="1"/>
    </xf>
    <xf numFmtId="0" fontId="23" fillId="0" borderId="3" xfId="0" applyFont="1" applyBorder="1"/>
    <xf numFmtId="0" fontId="7" fillId="0" borderId="3" xfId="0" applyFont="1" applyBorder="1"/>
    <xf numFmtId="0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1" fillId="0" borderId="0" xfId="0" applyNumberFormat="1" applyFont="1" applyBorder="1"/>
    <xf numFmtId="0" fontId="11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1" fillId="0" borderId="0" xfId="0" applyNumberFormat="1" applyFont="1"/>
    <xf numFmtId="1" fontId="24" fillId="0" borderId="0" xfId="0" applyNumberFormat="1" applyFont="1" applyBorder="1" applyAlignment="1" applyProtection="1">
      <alignment horizontal="center" vertical="center"/>
      <protection locked="0"/>
    </xf>
    <xf numFmtId="1" fontId="16" fillId="0" borderId="0" xfId="0" applyNumberFormat="1" applyFont="1" applyBorder="1" applyAlignment="1" applyProtection="1">
      <alignment horizontal="left" vertical="center"/>
      <protection locked="0"/>
    </xf>
    <xf numFmtId="1" fontId="6" fillId="0" borderId="0" xfId="0" applyNumberFormat="1" applyFont="1" applyBorder="1" applyAlignment="1" applyProtection="1">
      <alignment horizontal="left" vertical="center"/>
      <protection locked="0"/>
    </xf>
    <xf numFmtId="1" fontId="6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30" fillId="0" borderId="0" xfId="0" applyFont="1"/>
    <xf numFmtId="0" fontId="32" fillId="0" borderId="0" xfId="0" applyFont="1" applyAlignment="1">
      <alignment horizontal="center"/>
    </xf>
    <xf numFmtId="0" fontId="31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4" fillId="0" borderId="0" xfId="0" applyFont="1"/>
    <xf numFmtId="0" fontId="27" fillId="0" borderId="3" xfId="0" applyFont="1" applyBorder="1"/>
    <xf numFmtId="0" fontId="27" fillId="0" borderId="3" xfId="0" applyFont="1" applyBorder="1" applyAlignment="1">
      <alignment horizontal="center"/>
    </xf>
    <xf numFmtId="0" fontId="27" fillId="0" borderId="3" xfId="0" applyFont="1" applyBorder="1" applyAlignment="1">
      <alignment horizontal="right"/>
    </xf>
    <xf numFmtId="0" fontId="37" fillId="0" borderId="3" xfId="0" applyFont="1" applyBorder="1" applyAlignment="1">
      <alignment horizontal="center"/>
    </xf>
    <xf numFmtId="14" fontId="32" fillId="0" borderId="0" xfId="0" applyNumberFormat="1" applyFont="1"/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/>
    <xf numFmtId="0" fontId="41" fillId="0" borderId="3" xfId="0" applyFont="1" applyBorder="1" applyAlignment="1">
      <alignment horizontal="center" wrapText="1"/>
    </xf>
    <xf numFmtId="0" fontId="1" fillId="0" borderId="5" xfId="0" applyFont="1" applyBorder="1"/>
    <xf numFmtId="0" fontId="27" fillId="0" borderId="5" xfId="0" applyFont="1" applyBorder="1" applyAlignment="1">
      <alignment horizontal="right"/>
    </xf>
    <xf numFmtId="0" fontId="27" fillId="0" borderId="5" xfId="0" applyFont="1" applyBorder="1"/>
    <xf numFmtId="0" fontId="27" fillId="0" borderId="6" xfId="0" applyFont="1" applyBorder="1"/>
    <xf numFmtId="0" fontId="37" fillId="0" borderId="5" xfId="0" applyFont="1" applyBorder="1"/>
    <xf numFmtId="0" fontId="8" fillId="0" borderId="5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11" fillId="0" borderId="5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5" fillId="0" borderId="5" xfId="0" applyFont="1" applyBorder="1" applyAlignment="1">
      <alignment vertical="center" wrapText="1"/>
    </xf>
    <xf numFmtId="0" fontId="35" fillId="0" borderId="5" xfId="0" applyFont="1" applyBorder="1"/>
    <xf numFmtId="0" fontId="36" fillId="0" borderId="5" xfId="0" applyFont="1" applyBorder="1"/>
    <xf numFmtId="0" fontId="29" fillId="0" borderId="5" xfId="0" applyFont="1" applyBorder="1"/>
    <xf numFmtId="0" fontId="39" fillId="0" borderId="7" xfId="0" applyFont="1" applyBorder="1" applyAlignment="1">
      <alignment vertical="center" wrapText="1"/>
    </xf>
    <xf numFmtId="0" fontId="27" fillId="0" borderId="7" xfId="0" applyFont="1" applyBorder="1"/>
    <xf numFmtId="0" fontId="11" fillId="0" borderId="5" xfId="0" applyNumberFormat="1" applyFont="1" applyFill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3" xfId="0" applyFont="1" applyBorder="1" applyAlignment="1">
      <alignment vertical="center" wrapText="1"/>
    </xf>
    <xf numFmtId="0" fontId="27" fillId="0" borderId="0" xfId="0" applyFont="1" applyAlignment="1">
      <alignment horizontal="right"/>
    </xf>
    <xf numFmtId="0" fontId="42" fillId="0" borderId="5" xfId="0" applyNumberFormat="1" applyFont="1" applyFill="1" applyBorder="1" applyAlignment="1">
      <alignment vertical="top" wrapText="1"/>
    </xf>
    <xf numFmtId="0" fontId="28" fillId="0" borderId="0" xfId="0" applyFont="1" applyAlignment="1">
      <alignment horizontal="right"/>
    </xf>
    <xf numFmtId="0" fontId="6" fillId="0" borderId="3" xfId="0" applyFont="1" applyBorder="1" applyAlignment="1">
      <alignment horizontal="right" vertical="center" wrapText="1"/>
    </xf>
    <xf numFmtId="0" fontId="41" fillId="0" borderId="3" xfId="0" applyFont="1" applyBorder="1" applyAlignment="1">
      <alignment horizontal="right" wrapText="1"/>
    </xf>
    <xf numFmtId="0" fontId="41" fillId="0" borderId="3" xfId="0" applyFont="1" applyBorder="1" applyAlignment="1">
      <alignment horizontal="right"/>
    </xf>
    <xf numFmtId="0" fontId="22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center"/>
    </xf>
    <xf numFmtId="164" fontId="27" fillId="0" borderId="3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0" fillId="0" borderId="3" xfId="0" applyFont="1" applyBorder="1" applyAlignment="1">
      <alignment horizontal="center"/>
    </xf>
    <xf numFmtId="0" fontId="27" fillId="0" borderId="3" xfId="0" applyNumberFormat="1" applyFont="1" applyBorder="1" applyAlignment="1">
      <alignment horizontal="center"/>
    </xf>
    <xf numFmtId="3" fontId="27" fillId="0" borderId="3" xfId="0" applyNumberFormat="1" applyFont="1" applyBorder="1" applyAlignment="1">
      <alignment horizontal="center"/>
    </xf>
    <xf numFmtId="0" fontId="40" fillId="0" borderId="3" xfId="0" applyFont="1" applyBorder="1" applyAlignment="1">
      <alignment vertical="center" wrapText="1"/>
    </xf>
    <xf numFmtId="0" fontId="30" fillId="0" borderId="5" xfId="0" applyFont="1" applyBorder="1" applyAlignment="1">
      <alignment horizontal="center"/>
    </xf>
    <xf numFmtId="49" fontId="27" fillId="0" borderId="5" xfId="0" applyNumberFormat="1" applyFont="1" applyBorder="1" applyAlignment="1">
      <alignment horizontal="center"/>
    </xf>
    <xf numFmtId="0" fontId="37" fillId="0" borderId="3" xfId="0" applyFont="1" applyBorder="1"/>
    <xf numFmtId="0" fontId="43" fillId="0" borderId="3" xfId="0" applyFont="1" applyFill="1" applyBorder="1" applyAlignment="1">
      <alignment horizontal="right"/>
    </xf>
    <xf numFmtId="0" fontId="27" fillId="0" borderId="5" xfId="0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 vertical="center" wrapText="1"/>
    </xf>
    <xf numFmtId="0" fontId="27" fillId="0" borderId="3" xfId="0" applyFont="1" applyBorder="1" applyAlignment="1">
      <alignment horizontal="right" vertical="center" wrapText="1"/>
    </xf>
    <xf numFmtId="0" fontId="44" fillId="0" borderId="3" xfId="0" applyFont="1" applyBorder="1" applyAlignment="1">
      <alignment horizontal="right"/>
    </xf>
  </cellXfs>
  <cellStyles count="1">
    <cellStyle name="Սովորական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Գրասենյակ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Գրասենյակ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Գրասենյակ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abSelected="1" topLeftCell="A6" zoomScale="130" zoomScaleNormal="130" workbookViewId="0">
      <selection activeCell="B17" sqref="B17"/>
    </sheetView>
  </sheetViews>
  <sheetFormatPr defaultRowHeight="12.75"/>
  <cols>
    <col min="1" max="1" width="11.7109375" style="105" customWidth="1"/>
    <col min="2" max="2" width="39.28515625" style="67" customWidth="1"/>
    <col min="3" max="3" width="9.7109375" style="68" customWidth="1"/>
    <col min="4" max="4" width="12" style="67" customWidth="1"/>
    <col min="5" max="7" width="12" style="68" customWidth="1"/>
    <col min="8" max="16384" width="9.140625" style="67"/>
  </cols>
  <sheetData>
    <row r="1" spans="1:10" ht="25.5" customHeight="1">
      <c r="B1" s="127" t="s">
        <v>121</v>
      </c>
      <c r="C1" s="127"/>
      <c r="D1" s="127"/>
      <c r="E1" s="127"/>
      <c r="F1" s="127"/>
    </row>
    <row r="2" spans="1:10" ht="13.5" customHeight="1">
      <c r="B2" s="82"/>
      <c r="C2" s="73"/>
      <c r="D2" s="74"/>
      <c r="E2" s="73"/>
      <c r="F2" s="73"/>
    </row>
    <row r="3" spans="1:10" s="69" customFormat="1" ht="15.75">
      <c r="A3" s="107"/>
      <c r="B3" s="75" t="s">
        <v>122</v>
      </c>
      <c r="C3" s="76"/>
      <c r="D3" s="77"/>
      <c r="E3" s="76"/>
      <c r="F3" s="76"/>
      <c r="G3" s="117"/>
    </row>
    <row r="4" spans="1:10">
      <c r="B4" s="67" t="s">
        <v>123</v>
      </c>
    </row>
    <row r="5" spans="1:10" ht="15.75">
      <c r="B5" s="75" t="s">
        <v>124</v>
      </c>
    </row>
    <row r="6" spans="1:10" ht="15">
      <c r="B6" s="69" t="s">
        <v>126</v>
      </c>
    </row>
    <row r="7" spans="1:10" s="69" customFormat="1" ht="15.75">
      <c r="A7" s="107"/>
      <c r="B7" s="69" t="s">
        <v>125</v>
      </c>
      <c r="C7" s="76"/>
      <c r="D7" s="77"/>
      <c r="F7" s="76"/>
      <c r="G7" s="117"/>
    </row>
    <row r="8" spans="1:10" s="69" customFormat="1" ht="15.75">
      <c r="A8" s="107"/>
      <c r="B8" s="75" t="s">
        <v>51</v>
      </c>
      <c r="C8" s="76"/>
      <c r="D8" s="77"/>
      <c r="E8" s="76"/>
      <c r="F8" s="76"/>
      <c r="G8" s="117"/>
    </row>
    <row r="9" spans="1:10" s="69" customFormat="1" ht="15.75">
      <c r="A9" s="107"/>
      <c r="F9" s="76"/>
      <c r="G9" s="117"/>
    </row>
    <row r="10" spans="1:10" ht="33" customHeight="1">
      <c r="A10" s="87" t="s">
        <v>120</v>
      </c>
      <c r="B10" s="103"/>
      <c r="C10" s="9" t="s">
        <v>5</v>
      </c>
      <c r="D10" s="9" t="s">
        <v>2</v>
      </c>
      <c r="E10" s="83" t="s">
        <v>118</v>
      </c>
      <c r="F10" s="9" t="s">
        <v>119</v>
      </c>
      <c r="G10" s="9" t="s">
        <v>3</v>
      </c>
    </row>
    <row r="11" spans="1:10" s="70" customFormat="1" ht="59.25" customHeight="1">
      <c r="A11" s="108" t="s">
        <v>116</v>
      </c>
      <c r="B11" s="9" t="s">
        <v>117</v>
      </c>
      <c r="C11" s="9"/>
      <c r="D11" s="9"/>
      <c r="E11" s="83"/>
      <c r="F11" s="9"/>
      <c r="G11" s="9"/>
      <c r="J11" s="9"/>
    </row>
    <row r="12" spans="1:10" s="71" customFormat="1">
      <c r="A12" s="109"/>
      <c r="B12" s="12">
        <v>2</v>
      </c>
      <c r="C12" s="85">
        <v>3</v>
      </c>
      <c r="D12" s="12">
        <v>4</v>
      </c>
      <c r="E12" s="85">
        <v>5</v>
      </c>
      <c r="F12" s="12">
        <v>6</v>
      </c>
      <c r="G12" s="85">
        <v>7</v>
      </c>
    </row>
    <row r="13" spans="1:10" ht="22.5" customHeight="1">
      <c r="A13" s="110"/>
      <c r="B13" s="91" t="s">
        <v>127</v>
      </c>
      <c r="D13" s="86"/>
      <c r="E13" s="79"/>
      <c r="G13" s="79"/>
    </row>
    <row r="14" spans="1:10" ht="15" customHeight="1">
      <c r="A14" s="110"/>
      <c r="B14" s="29"/>
      <c r="C14" s="16"/>
      <c r="D14" s="17"/>
      <c r="E14" s="79"/>
      <c r="F14" s="113"/>
      <c r="G14" s="79"/>
    </row>
    <row r="15" spans="1:10" ht="16.5" customHeight="1">
      <c r="A15" s="129">
        <v>65310000</v>
      </c>
      <c r="B15" s="92" t="s">
        <v>154</v>
      </c>
      <c r="C15" s="16" t="s">
        <v>52</v>
      </c>
      <c r="D15" s="78" t="s">
        <v>144</v>
      </c>
      <c r="E15" s="68">
        <v>38</v>
      </c>
      <c r="F15" s="113" t="s">
        <v>128</v>
      </c>
      <c r="G15" s="114" t="s">
        <v>140</v>
      </c>
    </row>
    <row r="16" spans="1:10" ht="16.5" customHeight="1">
      <c r="A16" s="129">
        <v>65210000</v>
      </c>
      <c r="B16" s="92" t="s">
        <v>155</v>
      </c>
      <c r="C16" s="16" t="s">
        <v>52</v>
      </c>
      <c r="D16" s="17" t="s">
        <v>145</v>
      </c>
      <c r="E16" s="79">
        <v>156</v>
      </c>
      <c r="F16" s="113" t="s">
        <v>129</v>
      </c>
      <c r="G16" s="114" t="s">
        <v>141</v>
      </c>
    </row>
    <row r="17" spans="1:7" ht="16.5" customHeight="1">
      <c r="A17" s="129">
        <v>64212000</v>
      </c>
      <c r="B17" s="94" t="s">
        <v>152</v>
      </c>
      <c r="C17" s="16" t="s">
        <v>52</v>
      </c>
      <c r="D17" s="17" t="s">
        <v>146</v>
      </c>
      <c r="E17" s="79">
        <v>4</v>
      </c>
      <c r="F17" s="16">
        <v>100000</v>
      </c>
      <c r="G17" s="114" t="s">
        <v>183</v>
      </c>
    </row>
    <row r="18" spans="1:7" ht="17.25" customHeight="1">
      <c r="A18" s="129">
        <v>32412110</v>
      </c>
      <c r="B18" s="94" t="s">
        <v>77</v>
      </c>
      <c r="C18" s="16" t="s">
        <v>52</v>
      </c>
      <c r="D18" s="17" t="s">
        <v>147</v>
      </c>
      <c r="E18" s="79">
        <v>1000</v>
      </c>
      <c r="F18" s="16">
        <v>150000</v>
      </c>
      <c r="G18" s="114">
        <f>F18/E18</f>
        <v>150</v>
      </c>
    </row>
    <row r="19" spans="1:7" ht="15" customHeight="1">
      <c r="A19" s="129">
        <v>22211000</v>
      </c>
      <c r="B19" s="94" t="s">
        <v>153</v>
      </c>
      <c r="C19" s="16" t="s">
        <v>52</v>
      </c>
      <c r="D19" s="17" t="s">
        <v>53</v>
      </c>
      <c r="E19" s="79">
        <v>150</v>
      </c>
      <c r="F19" s="16">
        <v>80000</v>
      </c>
      <c r="G19" s="79">
        <v>533</v>
      </c>
    </row>
    <row r="20" spans="1:7" ht="28.5" customHeight="1">
      <c r="A20" s="129">
        <v>92420000</v>
      </c>
      <c r="B20" s="94" t="s">
        <v>150</v>
      </c>
      <c r="C20" s="16" t="s">
        <v>52</v>
      </c>
      <c r="D20" s="17" t="s">
        <v>157</v>
      </c>
      <c r="E20" s="79">
        <v>5000</v>
      </c>
      <c r="F20" s="16">
        <v>70000</v>
      </c>
      <c r="G20" s="79">
        <f>F20/E20</f>
        <v>14</v>
      </c>
    </row>
    <row r="21" spans="1:7" ht="15" customHeight="1">
      <c r="A21" s="129">
        <v>79997000</v>
      </c>
      <c r="B21" s="94" t="s">
        <v>130</v>
      </c>
      <c r="C21" s="16" t="s">
        <v>52</v>
      </c>
      <c r="D21" s="17" t="s">
        <v>157</v>
      </c>
      <c r="E21" s="79">
        <v>10000</v>
      </c>
      <c r="F21" s="16">
        <v>120000</v>
      </c>
      <c r="G21" s="79">
        <f>F21/E21</f>
        <v>12</v>
      </c>
    </row>
    <row r="22" spans="1:7" ht="34.5" customHeight="1">
      <c r="A22" s="130">
        <v>50312000</v>
      </c>
      <c r="B22" s="106" t="s">
        <v>143</v>
      </c>
      <c r="C22" s="16" t="s">
        <v>52</v>
      </c>
      <c r="D22" s="17" t="s">
        <v>10</v>
      </c>
      <c r="E22" s="116">
        <v>16000</v>
      </c>
      <c r="F22" s="112">
        <v>160000</v>
      </c>
      <c r="G22" s="116">
        <v>10</v>
      </c>
    </row>
    <row r="23" spans="1:7" ht="16.5" customHeight="1">
      <c r="A23" s="80">
        <v>50313100</v>
      </c>
      <c r="B23" s="78" t="s">
        <v>142</v>
      </c>
      <c r="C23" s="16" t="s">
        <v>52</v>
      </c>
      <c r="D23" s="17" t="s">
        <v>10</v>
      </c>
      <c r="E23" s="79">
        <v>20000</v>
      </c>
      <c r="F23" s="79">
        <v>40000</v>
      </c>
      <c r="G23" s="79">
        <v>2</v>
      </c>
    </row>
    <row r="24" spans="1:7" ht="29.25" customHeight="1">
      <c r="A24" s="80">
        <v>80500000</v>
      </c>
      <c r="B24" s="104" t="s">
        <v>173</v>
      </c>
      <c r="C24" s="16" t="s">
        <v>52</v>
      </c>
      <c r="D24" s="17" t="s">
        <v>10</v>
      </c>
      <c r="E24" s="79">
        <v>50000</v>
      </c>
      <c r="F24" s="79">
        <v>50000</v>
      </c>
      <c r="G24" s="79">
        <v>1</v>
      </c>
    </row>
    <row r="25" spans="1:7" ht="28.5" customHeight="1">
      <c r="A25" s="129">
        <v>98300000</v>
      </c>
      <c r="B25" s="104" t="s">
        <v>156</v>
      </c>
      <c r="C25" s="16" t="s">
        <v>52</v>
      </c>
      <c r="D25" s="17" t="s">
        <v>10</v>
      </c>
      <c r="E25" s="79">
        <v>65000</v>
      </c>
      <c r="F25" s="16">
        <f>E25*G25</f>
        <v>130000</v>
      </c>
      <c r="G25" s="79">
        <v>2</v>
      </c>
    </row>
    <row r="26" spans="1:7" ht="37.5" customHeight="1">
      <c r="A26" s="131">
        <v>90915000</v>
      </c>
      <c r="B26" s="104" t="s">
        <v>151</v>
      </c>
      <c r="C26" s="16" t="s">
        <v>52</v>
      </c>
      <c r="D26" s="17" t="s">
        <v>10</v>
      </c>
      <c r="E26" s="79">
        <v>30000</v>
      </c>
      <c r="F26" s="79">
        <v>30000</v>
      </c>
      <c r="G26" s="79">
        <v>1</v>
      </c>
    </row>
    <row r="27" spans="1:7" ht="33" customHeight="1">
      <c r="A27" s="131">
        <v>76130000</v>
      </c>
      <c r="B27" s="104" t="s">
        <v>148</v>
      </c>
      <c r="C27" s="16" t="s">
        <v>52</v>
      </c>
      <c r="D27" s="17" t="s">
        <v>10</v>
      </c>
      <c r="E27" s="79">
        <v>90000</v>
      </c>
      <c r="F27" s="79">
        <v>90000</v>
      </c>
      <c r="G27" s="79">
        <v>1</v>
      </c>
    </row>
    <row r="28" spans="1:7" ht="42" customHeight="1">
      <c r="A28" s="130">
        <v>45232300</v>
      </c>
      <c r="B28" s="104" t="s">
        <v>149</v>
      </c>
      <c r="C28" s="16" t="s">
        <v>52</v>
      </c>
      <c r="D28" s="17" t="s">
        <v>10</v>
      </c>
      <c r="E28" s="79">
        <v>200000</v>
      </c>
      <c r="F28" s="16">
        <v>200000</v>
      </c>
      <c r="G28" s="79">
        <v>1</v>
      </c>
    </row>
    <row r="29" spans="1:7" ht="28.5" customHeight="1">
      <c r="A29" s="80"/>
      <c r="B29" s="104"/>
      <c r="C29" s="16"/>
      <c r="D29" s="17"/>
      <c r="E29" s="79"/>
      <c r="F29" s="16"/>
      <c r="G29" s="79"/>
    </row>
    <row r="30" spans="1:7" s="72" customFormat="1" ht="12.75" customHeight="1">
      <c r="A30" s="132"/>
      <c r="B30" s="93" t="s">
        <v>160</v>
      </c>
      <c r="C30" s="84"/>
      <c r="D30" s="16"/>
      <c r="E30" s="84"/>
      <c r="F30" s="114"/>
      <c r="G30" s="118"/>
    </row>
    <row r="31" spans="1:7" ht="15">
      <c r="A31" s="80">
        <v>30199430</v>
      </c>
      <c r="B31" s="95" t="s">
        <v>54</v>
      </c>
      <c r="C31" s="16" t="s">
        <v>52</v>
      </c>
      <c r="D31" s="79" t="s">
        <v>55</v>
      </c>
      <c r="E31" s="79">
        <v>200</v>
      </c>
      <c r="F31" s="119">
        <v>1000</v>
      </c>
      <c r="G31" s="79">
        <v>5</v>
      </c>
    </row>
    <row r="32" spans="1:7" ht="15">
      <c r="A32" s="80">
        <v>30197330</v>
      </c>
      <c r="B32" s="96" t="s">
        <v>75</v>
      </c>
      <c r="C32" s="16" t="s">
        <v>52</v>
      </c>
      <c r="D32" s="79" t="s">
        <v>53</v>
      </c>
      <c r="E32" s="79">
        <v>3500</v>
      </c>
      <c r="F32" s="79">
        <v>3500</v>
      </c>
      <c r="G32" s="79">
        <v>1</v>
      </c>
    </row>
    <row r="33" spans="1:7" ht="15">
      <c r="A33" s="80">
        <v>30197232</v>
      </c>
      <c r="B33" s="96" t="s">
        <v>132</v>
      </c>
      <c r="C33" s="16" t="s">
        <v>52</v>
      </c>
      <c r="D33" s="79" t="s">
        <v>7</v>
      </c>
      <c r="E33" s="79">
        <v>100</v>
      </c>
      <c r="F33" s="79">
        <v>2000</v>
      </c>
      <c r="G33" s="79">
        <v>20</v>
      </c>
    </row>
    <row r="34" spans="1:7" ht="15">
      <c r="A34" s="80">
        <v>30197321</v>
      </c>
      <c r="B34" s="96" t="s">
        <v>162</v>
      </c>
      <c r="C34" s="16" t="s">
        <v>52</v>
      </c>
      <c r="D34" s="79" t="s">
        <v>7</v>
      </c>
      <c r="E34" s="79">
        <v>600</v>
      </c>
      <c r="F34" s="79">
        <f>E34*G34</f>
        <v>3000</v>
      </c>
      <c r="G34" s="79">
        <v>5</v>
      </c>
    </row>
    <row r="35" spans="1:7">
      <c r="A35" s="80">
        <v>30197110</v>
      </c>
      <c r="B35" s="78" t="s">
        <v>164</v>
      </c>
      <c r="C35" s="16" t="s">
        <v>52</v>
      </c>
      <c r="D35" s="79" t="s">
        <v>55</v>
      </c>
      <c r="E35" s="79">
        <v>80</v>
      </c>
      <c r="F35" s="79">
        <f>E35*G35</f>
        <v>1600</v>
      </c>
      <c r="G35" s="79">
        <v>20</v>
      </c>
    </row>
    <row r="36" spans="1:7" ht="15">
      <c r="A36" s="80">
        <v>39263320</v>
      </c>
      <c r="B36" s="96" t="s">
        <v>133</v>
      </c>
      <c r="C36" s="16" t="s">
        <v>52</v>
      </c>
      <c r="D36" s="79" t="s">
        <v>7</v>
      </c>
      <c r="E36" s="79">
        <v>1000</v>
      </c>
      <c r="F36" s="79">
        <f t="shared" ref="F36:F54" si="0">E36*G36</f>
        <v>2000</v>
      </c>
      <c r="G36" s="79">
        <v>2</v>
      </c>
    </row>
    <row r="37" spans="1:7" ht="15">
      <c r="A37" s="80">
        <v>30192125</v>
      </c>
      <c r="B37" s="97" t="s">
        <v>134</v>
      </c>
      <c r="C37" s="16" t="s">
        <v>52</v>
      </c>
      <c r="D37" s="79" t="s">
        <v>7</v>
      </c>
      <c r="E37" s="79">
        <v>250</v>
      </c>
      <c r="F37" s="79">
        <f t="shared" si="0"/>
        <v>2500</v>
      </c>
      <c r="G37" s="79">
        <v>10</v>
      </c>
    </row>
    <row r="38" spans="1:7" ht="15">
      <c r="A38" s="80">
        <v>30197632</v>
      </c>
      <c r="B38" s="97" t="s">
        <v>57</v>
      </c>
      <c r="C38" s="16" t="s">
        <v>52</v>
      </c>
      <c r="D38" s="79" t="s">
        <v>55</v>
      </c>
      <c r="E38" s="79">
        <v>2200</v>
      </c>
      <c r="F38" s="79">
        <f t="shared" si="0"/>
        <v>77000</v>
      </c>
      <c r="G38" s="79">
        <v>35</v>
      </c>
    </row>
    <row r="39" spans="1:7" ht="15">
      <c r="A39" s="80">
        <v>30192133</v>
      </c>
      <c r="B39" s="97" t="s">
        <v>58</v>
      </c>
      <c r="C39" s="16" t="s">
        <v>52</v>
      </c>
      <c r="D39" s="79" t="s">
        <v>7</v>
      </c>
      <c r="E39" s="79">
        <v>150</v>
      </c>
      <c r="F39" s="79">
        <f t="shared" si="0"/>
        <v>750</v>
      </c>
      <c r="G39" s="120">
        <v>5</v>
      </c>
    </row>
    <row r="40" spans="1:7" ht="15" customHeight="1">
      <c r="A40" s="80">
        <v>30192128</v>
      </c>
      <c r="B40" s="88" t="s">
        <v>137</v>
      </c>
      <c r="C40" s="16" t="s">
        <v>52</v>
      </c>
      <c r="D40" s="79" t="s">
        <v>7</v>
      </c>
      <c r="E40" s="79">
        <v>150</v>
      </c>
      <c r="F40" s="79">
        <f t="shared" si="0"/>
        <v>3000</v>
      </c>
      <c r="G40" s="79">
        <v>20</v>
      </c>
    </row>
    <row r="41" spans="1:7" ht="15">
      <c r="A41" s="80">
        <v>30197638</v>
      </c>
      <c r="B41" s="96" t="s">
        <v>159</v>
      </c>
      <c r="C41" s="16" t="s">
        <v>52</v>
      </c>
      <c r="D41" s="79" t="s">
        <v>55</v>
      </c>
      <c r="E41" s="79">
        <v>300</v>
      </c>
      <c r="F41" s="79">
        <f t="shared" si="0"/>
        <v>6000</v>
      </c>
      <c r="G41" s="79">
        <v>20</v>
      </c>
    </row>
    <row r="42" spans="1:7" ht="15">
      <c r="A42" s="80">
        <v>30192121</v>
      </c>
      <c r="B42" s="96" t="s">
        <v>136</v>
      </c>
      <c r="C42" s="16" t="s">
        <v>52</v>
      </c>
      <c r="D42" s="79" t="s">
        <v>7</v>
      </c>
      <c r="E42" s="79">
        <v>100</v>
      </c>
      <c r="F42" s="79">
        <f t="shared" si="0"/>
        <v>10000</v>
      </c>
      <c r="G42" s="79">
        <v>100</v>
      </c>
    </row>
    <row r="43" spans="1:7">
      <c r="A43" s="80">
        <v>30192750</v>
      </c>
      <c r="B43" s="88" t="s">
        <v>59</v>
      </c>
      <c r="C43" s="16" t="s">
        <v>52</v>
      </c>
      <c r="D43" s="79" t="s">
        <v>7</v>
      </c>
      <c r="E43" s="79">
        <v>500</v>
      </c>
      <c r="F43" s="79">
        <f t="shared" si="0"/>
        <v>2000</v>
      </c>
      <c r="G43" s="79">
        <v>4</v>
      </c>
    </row>
    <row r="44" spans="1:7" ht="15">
      <c r="A44" s="80">
        <v>30192100</v>
      </c>
      <c r="B44" s="97" t="s">
        <v>60</v>
      </c>
      <c r="C44" s="16" t="s">
        <v>52</v>
      </c>
      <c r="D44" s="79" t="s">
        <v>7</v>
      </c>
      <c r="E44" s="79">
        <v>200</v>
      </c>
      <c r="F44" s="79">
        <f t="shared" si="0"/>
        <v>1000</v>
      </c>
      <c r="G44" s="79">
        <v>5</v>
      </c>
    </row>
    <row r="45" spans="1:7" ht="15">
      <c r="A45" s="80">
        <v>30197122</v>
      </c>
      <c r="B45" s="97" t="s">
        <v>61</v>
      </c>
      <c r="C45" s="16" t="s">
        <v>52</v>
      </c>
      <c r="D45" s="79" t="s">
        <v>55</v>
      </c>
      <c r="E45" s="79">
        <v>300</v>
      </c>
      <c r="F45" s="102">
        <f t="shared" si="0"/>
        <v>3000</v>
      </c>
      <c r="G45" s="79">
        <v>10</v>
      </c>
    </row>
    <row r="46" spans="1:7" ht="15">
      <c r="A46" s="80">
        <v>30197221</v>
      </c>
      <c r="B46" s="97" t="s">
        <v>62</v>
      </c>
      <c r="C46" s="16" t="s">
        <v>52</v>
      </c>
      <c r="D46" s="79" t="s">
        <v>7</v>
      </c>
      <c r="E46" s="79">
        <v>300</v>
      </c>
      <c r="F46" s="102">
        <f t="shared" si="0"/>
        <v>3000</v>
      </c>
      <c r="G46" s="79">
        <v>10</v>
      </c>
    </row>
    <row r="47" spans="1:7" ht="15">
      <c r="A47" s="80">
        <v>22813000</v>
      </c>
      <c r="B47" s="96" t="s">
        <v>138</v>
      </c>
      <c r="C47" s="16" t="s">
        <v>52</v>
      </c>
      <c r="D47" s="79" t="s">
        <v>7</v>
      </c>
      <c r="E47" s="79">
        <v>800</v>
      </c>
      <c r="F47" s="102">
        <f t="shared" si="0"/>
        <v>1600</v>
      </c>
      <c r="G47" s="79">
        <v>2</v>
      </c>
    </row>
    <row r="48" spans="1:7" ht="15">
      <c r="A48" s="80">
        <v>22815000</v>
      </c>
      <c r="B48" s="96" t="s">
        <v>63</v>
      </c>
      <c r="C48" s="16" t="s">
        <v>52</v>
      </c>
      <c r="D48" s="79" t="s">
        <v>7</v>
      </c>
      <c r="E48" s="79">
        <v>20</v>
      </c>
      <c r="F48" s="102">
        <f t="shared" si="0"/>
        <v>600</v>
      </c>
      <c r="G48" s="79">
        <v>30</v>
      </c>
    </row>
    <row r="49" spans="1:7" ht="15">
      <c r="A49" s="80">
        <v>39263200</v>
      </c>
      <c r="B49" s="96" t="s">
        <v>64</v>
      </c>
      <c r="C49" s="16" t="s">
        <v>52</v>
      </c>
      <c r="D49" s="79" t="s">
        <v>7</v>
      </c>
      <c r="E49" s="79">
        <v>800</v>
      </c>
      <c r="F49" s="102">
        <f t="shared" si="0"/>
        <v>3200</v>
      </c>
      <c r="G49" s="79">
        <v>4</v>
      </c>
    </row>
    <row r="50" spans="1:7" ht="15">
      <c r="A50" s="80">
        <v>22810000</v>
      </c>
      <c r="B50" s="96" t="s">
        <v>65</v>
      </c>
      <c r="C50" s="16" t="s">
        <v>52</v>
      </c>
      <c r="D50" s="79" t="s">
        <v>7</v>
      </c>
      <c r="E50" s="79">
        <v>800</v>
      </c>
      <c r="F50" s="102">
        <f t="shared" si="0"/>
        <v>4000</v>
      </c>
      <c r="G50" s="79">
        <v>5</v>
      </c>
    </row>
    <row r="51" spans="1:7" ht="15">
      <c r="A51" s="80">
        <v>22800000</v>
      </c>
      <c r="B51" s="96" t="s">
        <v>66</v>
      </c>
      <c r="C51" s="16" t="s">
        <v>52</v>
      </c>
      <c r="D51" s="79" t="s">
        <v>7</v>
      </c>
      <c r="E51" s="79">
        <v>1000</v>
      </c>
      <c r="F51" s="102">
        <f t="shared" si="0"/>
        <v>2000</v>
      </c>
      <c r="G51" s="79">
        <v>2</v>
      </c>
    </row>
    <row r="52" spans="1:7">
      <c r="A52" s="80">
        <v>22800000</v>
      </c>
      <c r="B52" s="67" t="s">
        <v>103</v>
      </c>
      <c r="C52" s="16" t="s">
        <v>52</v>
      </c>
      <c r="D52" s="79" t="s">
        <v>7</v>
      </c>
      <c r="E52" s="79">
        <v>1000</v>
      </c>
      <c r="F52" s="102">
        <f t="shared" si="0"/>
        <v>2000</v>
      </c>
      <c r="G52" s="79">
        <v>2</v>
      </c>
    </row>
    <row r="53" spans="1:7" ht="15">
      <c r="A53" s="80">
        <v>24911200</v>
      </c>
      <c r="B53" s="96" t="s">
        <v>67</v>
      </c>
      <c r="C53" s="16" t="s">
        <v>52</v>
      </c>
      <c r="D53" s="79" t="s">
        <v>7</v>
      </c>
      <c r="E53" s="79">
        <v>300</v>
      </c>
      <c r="F53" s="102">
        <f t="shared" si="0"/>
        <v>3000</v>
      </c>
      <c r="G53" s="79">
        <v>10</v>
      </c>
    </row>
    <row r="54" spans="1:7" ht="15">
      <c r="A54" s="80">
        <v>20192740</v>
      </c>
      <c r="B54" s="96" t="s">
        <v>112</v>
      </c>
      <c r="C54" s="16" t="s">
        <v>52</v>
      </c>
      <c r="D54" s="79" t="s">
        <v>55</v>
      </c>
      <c r="E54" s="79">
        <v>1000</v>
      </c>
      <c r="F54" s="102">
        <f t="shared" si="0"/>
        <v>4000</v>
      </c>
      <c r="G54" s="79">
        <v>4</v>
      </c>
    </row>
    <row r="55" spans="1:7" ht="15">
      <c r="A55" s="80">
        <v>22800000</v>
      </c>
      <c r="B55" s="96" t="s">
        <v>98</v>
      </c>
      <c r="C55" s="16" t="s">
        <v>52</v>
      </c>
      <c r="D55" s="79" t="s">
        <v>7</v>
      </c>
      <c r="E55" s="79">
        <v>1500</v>
      </c>
      <c r="F55" s="102">
        <f>E55*G55</f>
        <v>1500</v>
      </c>
      <c r="G55" s="79">
        <v>1</v>
      </c>
    </row>
    <row r="56" spans="1:7">
      <c r="A56" s="80">
        <v>22820000</v>
      </c>
      <c r="B56" s="89" t="s">
        <v>68</v>
      </c>
      <c r="C56" s="16" t="s">
        <v>52</v>
      </c>
      <c r="D56" s="79" t="s">
        <v>7</v>
      </c>
      <c r="E56" s="79">
        <v>150</v>
      </c>
      <c r="F56" s="102">
        <f>E56*G56</f>
        <v>9000</v>
      </c>
      <c r="G56" s="79">
        <v>60</v>
      </c>
    </row>
    <row r="57" spans="1:7">
      <c r="A57" s="80">
        <v>22820000</v>
      </c>
      <c r="B57" s="88" t="s">
        <v>87</v>
      </c>
      <c r="C57" s="16" t="s">
        <v>52</v>
      </c>
      <c r="D57" s="79" t="s">
        <v>7</v>
      </c>
      <c r="E57" s="79">
        <v>300</v>
      </c>
      <c r="F57" s="102">
        <f t="shared" ref="F57:F74" si="1">E57*G57</f>
        <v>14400</v>
      </c>
      <c r="G57" s="79">
        <v>48</v>
      </c>
    </row>
    <row r="58" spans="1:7">
      <c r="A58" s="80">
        <v>22820000</v>
      </c>
      <c r="B58" s="98" t="s">
        <v>88</v>
      </c>
      <c r="C58" s="16" t="s">
        <v>52</v>
      </c>
      <c r="D58" s="79" t="s">
        <v>7</v>
      </c>
      <c r="E58" s="79">
        <v>150</v>
      </c>
      <c r="F58" s="102">
        <f t="shared" si="1"/>
        <v>15000</v>
      </c>
      <c r="G58" s="79">
        <v>100</v>
      </c>
    </row>
    <row r="59" spans="1:7">
      <c r="A59" s="80">
        <v>22820000</v>
      </c>
      <c r="B59" s="88" t="s">
        <v>99</v>
      </c>
      <c r="C59" s="16" t="s">
        <v>52</v>
      </c>
      <c r="D59" s="79" t="s">
        <v>7</v>
      </c>
      <c r="E59" s="79">
        <v>1000</v>
      </c>
      <c r="F59" s="102">
        <f t="shared" si="1"/>
        <v>10000</v>
      </c>
      <c r="G59" s="79">
        <v>10</v>
      </c>
    </row>
    <row r="60" spans="1:7">
      <c r="A60" s="80">
        <v>22820000</v>
      </c>
      <c r="B60" s="88" t="s">
        <v>106</v>
      </c>
      <c r="C60" s="16" t="s">
        <v>52</v>
      </c>
      <c r="D60" s="79" t="s">
        <v>7</v>
      </c>
      <c r="E60" s="79">
        <v>1500</v>
      </c>
      <c r="F60" s="102">
        <f t="shared" si="1"/>
        <v>6000</v>
      </c>
      <c r="G60" s="79">
        <v>4</v>
      </c>
    </row>
    <row r="61" spans="1:7">
      <c r="A61" s="80">
        <v>22820000</v>
      </c>
      <c r="B61" s="67" t="s">
        <v>104</v>
      </c>
      <c r="C61" s="16" t="s">
        <v>52</v>
      </c>
      <c r="D61" s="79" t="s">
        <v>7</v>
      </c>
      <c r="E61" s="79">
        <v>1500</v>
      </c>
      <c r="F61" s="102">
        <f t="shared" si="1"/>
        <v>3000</v>
      </c>
      <c r="G61" s="79">
        <v>2</v>
      </c>
    </row>
    <row r="62" spans="1:7">
      <c r="A62" s="80">
        <v>22820000</v>
      </c>
      <c r="B62" s="88" t="s">
        <v>100</v>
      </c>
      <c r="C62" s="16" t="s">
        <v>52</v>
      </c>
      <c r="D62" s="79" t="s">
        <v>7</v>
      </c>
      <c r="E62" s="79">
        <v>150</v>
      </c>
      <c r="F62" s="102">
        <f t="shared" si="1"/>
        <v>4500</v>
      </c>
      <c r="G62" s="79">
        <v>30</v>
      </c>
    </row>
    <row r="63" spans="1:7">
      <c r="A63" s="80">
        <v>22820000</v>
      </c>
      <c r="B63" s="88" t="s">
        <v>101</v>
      </c>
      <c r="C63" s="16" t="s">
        <v>52</v>
      </c>
      <c r="D63" s="79" t="s">
        <v>7</v>
      </c>
      <c r="E63" s="79">
        <v>300</v>
      </c>
      <c r="F63" s="102">
        <f t="shared" si="1"/>
        <v>3000</v>
      </c>
      <c r="G63" s="79">
        <v>10</v>
      </c>
    </row>
    <row r="64" spans="1:7">
      <c r="A64" s="80">
        <v>39242100</v>
      </c>
      <c r="B64" s="88" t="s">
        <v>161</v>
      </c>
      <c r="C64" s="16" t="s">
        <v>52</v>
      </c>
      <c r="D64" s="79" t="s">
        <v>7</v>
      </c>
      <c r="E64" s="79">
        <v>1000</v>
      </c>
      <c r="F64" s="102">
        <f t="shared" si="1"/>
        <v>2000</v>
      </c>
      <c r="G64" s="79">
        <v>2</v>
      </c>
    </row>
    <row r="65" spans="1:7">
      <c r="A65" s="80">
        <v>30192210</v>
      </c>
      <c r="B65" s="88" t="s">
        <v>89</v>
      </c>
      <c r="C65" s="16" t="s">
        <v>52</v>
      </c>
      <c r="D65" s="79" t="s">
        <v>7</v>
      </c>
      <c r="E65" s="79">
        <v>250</v>
      </c>
      <c r="F65" s="102">
        <f t="shared" si="1"/>
        <v>1000</v>
      </c>
      <c r="G65" s="79">
        <v>4</v>
      </c>
    </row>
    <row r="66" spans="1:7">
      <c r="A66" s="80">
        <v>44922100</v>
      </c>
      <c r="B66" s="88" t="s">
        <v>91</v>
      </c>
      <c r="C66" s="16" t="s">
        <v>52</v>
      </c>
      <c r="D66" s="79" t="s">
        <v>71</v>
      </c>
      <c r="E66" s="79">
        <v>1000</v>
      </c>
      <c r="F66" s="102">
        <f t="shared" si="1"/>
        <v>31000</v>
      </c>
      <c r="G66" s="79">
        <v>31</v>
      </c>
    </row>
    <row r="67" spans="1:7">
      <c r="A67" s="80">
        <v>37452200</v>
      </c>
      <c r="B67" s="88" t="s">
        <v>94</v>
      </c>
      <c r="C67" s="16" t="s">
        <v>52</v>
      </c>
      <c r="D67" s="79" t="s">
        <v>53</v>
      </c>
      <c r="E67" s="79">
        <v>5600</v>
      </c>
      <c r="F67" s="102">
        <f t="shared" si="1"/>
        <v>11200</v>
      </c>
      <c r="G67" s="79">
        <v>2</v>
      </c>
    </row>
    <row r="68" spans="1:7">
      <c r="A68" s="80">
        <v>37451700</v>
      </c>
      <c r="B68" s="88" t="s">
        <v>95</v>
      </c>
      <c r="C68" s="16" t="s">
        <v>52</v>
      </c>
      <c r="D68" s="79" t="s">
        <v>53</v>
      </c>
      <c r="E68" s="79">
        <v>9000</v>
      </c>
      <c r="F68" s="102">
        <f t="shared" si="1"/>
        <v>27000</v>
      </c>
      <c r="G68" s="79">
        <v>3</v>
      </c>
    </row>
    <row r="69" spans="1:7">
      <c r="A69" s="80">
        <v>39132300</v>
      </c>
      <c r="B69" s="88" t="s">
        <v>113</v>
      </c>
      <c r="C69" s="16" t="s">
        <v>52</v>
      </c>
      <c r="D69" s="79" t="s">
        <v>55</v>
      </c>
      <c r="E69" s="79">
        <v>1000</v>
      </c>
      <c r="F69" s="102">
        <f t="shared" si="1"/>
        <v>5000</v>
      </c>
      <c r="G69" s="79">
        <v>5</v>
      </c>
    </row>
    <row r="70" spans="1:7">
      <c r="A70" s="80">
        <v>22600000</v>
      </c>
      <c r="B70" s="88" t="s">
        <v>96</v>
      </c>
      <c r="C70" s="16" t="s">
        <v>52</v>
      </c>
      <c r="D70" s="79" t="s">
        <v>53</v>
      </c>
      <c r="E70" s="79">
        <v>500</v>
      </c>
      <c r="F70" s="102">
        <f t="shared" si="1"/>
        <v>500</v>
      </c>
      <c r="G70" s="79">
        <v>1</v>
      </c>
    </row>
    <row r="71" spans="1:7">
      <c r="A71" s="80">
        <v>37423000</v>
      </c>
      <c r="B71" s="88" t="s">
        <v>135</v>
      </c>
      <c r="C71" s="16" t="s">
        <v>52</v>
      </c>
      <c r="D71" s="79" t="s">
        <v>53</v>
      </c>
      <c r="E71" s="79">
        <v>450</v>
      </c>
      <c r="F71" s="102">
        <f t="shared" si="1"/>
        <v>1800</v>
      </c>
      <c r="G71" s="79">
        <v>4</v>
      </c>
    </row>
    <row r="72" spans="1:7">
      <c r="A72" s="80">
        <v>22852000</v>
      </c>
      <c r="B72" s="88" t="s">
        <v>97</v>
      </c>
      <c r="C72" s="16" t="s">
        <v>52</v>
      </c>
      <c r="D72" s="79" t="s">
        <v>53</v>
      </c>
      <c r="E72" s="79">
        <v>800</v>
      </c>
      <c r="F72" s="102">
        <f t="shared" si="1"/>
        <v>8000</v>
      </c>
      <c r="G72" s="79">
        <v>10</v>
      </c>
    </row>
    <row r="73" spans="1:7">
      <c r="A73" s="80">
        <v>22458100</v>
      </c>
      <c r="B73" s="67" t="s">
        <v>107</v>
      </c>
      <c r="C73" s="16" t="s">
        <v>52</v>
      </c>
      <c r="D73" s="79" t="s">
        <v>53</v>
      </c>
      <c r="E73" s="79">
        <v>200</v>
      </c>
      <c r="F73" s="102">
        <f t="shared" si="1"/>
        <v>3000</v>
      </c>
      <c r="G73" s="79">
        <v>15</v>
      </c>
    </row>
    <row r="74" spans="1:7">
      <c r="A74" s="80">
        <v>30191130</v>
      </c>
      <c r="B74" s="78" t="s">
        <v>165</v>
      </c>
      <c r="C74" s="16" t="s">
        <v>52</v>
      </c>
      <c r="D74" s="79" t="s">
        <v>53</v>
      </c>
      <c r="E74" s="79">
        <v>750</v>
      </c>
      <c r="F74" s="102">
        <f t="shared" si="1"/>
        <v>750</v>
      </c>
      <c r="G74" s="79">
        <v>1</v>
      </c>
    </row>
    <row r="75" spans="1:7">
      <c r="A75" s="80">
        <v>30141200</v>
      </c>
      <c r="B75" s="78" t="s">
        <v>163</v>
      </c>
      <c r="C75" s="16" t="s">
        <v>52</v>
      </c>
      <c r="D75" s="79" t="s">
        <v>53</v>
      </c>
      <c r="E75" s="79">
        <v>600</v>
      </c>
      <c r="F75" s="102">
        <f t="shared" ref="F75" si="2">E75*G75</f>
        <v>600</v>
      </c>
      <c r="G75" s="79">
        <v>1</v>
      </c>
    </row>
    <row r="76" spans="1:7">
      <c r="F76" s="122"/>
    </row>
    <row r="77" spans="1:7">
      <c r="A77" s="78"/>
      <c r="B77" s="78"/>
      <c r="C77" s="16"/>
      <c r="D77" s="79"/>
      <c r="E77" s="79"/>
      <c r="G77" s="78"/>
    </row>
    <row r="78" spans="1:7">
      <c r="A78" s="80"/>
      <c r="B78" s="99" t="s">
        <v>179</v>
      </c>
      <c r="C78" s="79"/>
      <c r="D78" s="79"/>
      <c r="E78" s="79"/>
      <c r="F78" s="123"/>
      <c r="G78" s="79"/>
    </row>
    <row r="79" spans="1:7" ht="12" customHeight="1">
      <c r="A79" s="80">
        <v>39525800</v>
      </c>
      <c r="B79" s="67" t="s">
        <v>170</v>
      </c>
      <c r="C79" s="16" t="s">
        <v>52</v>
      </c>
      <c r="D79" s="79" t="s">
        <v>53</v>
      </c>
      <c r="E79" s="79">
        <v>150</v>
      </c>
      <c r="F79" s="126">
        <f>E79*G79</f>
        <v>6000</v>
      </c>
      <c r="G79" s="79">
        <v>40</v>
      </c>
    </row>
    <row r="80" spans="1:7">
      <c r="A80" s="80">
        <v>39836000</v>
      </c>
      <c r="B80" s="100" t="s">
        <v>78</v>
      </c>
      <c r="C80" s="16" t="s">
        <v>52</v>
      </c>
      <c r="D80" s="79" t="s">
        <v>7</v>
      </c>
      <c r="E80" s="79">
        <v>900</v>
      </c>
      <c r="F80" s="126">
        <f t="shared" ref="F80:F83" si="3">E80*G80</f>
        <v>4500</v>
      </c>
      <c r="G80" s="79">
        <v>5</v>
      </c>
    </row>
    <row r="81" spans="1:7">
      <c r="A81" s="80">
        <v>39837000</v>
      </c>
      <c r="B81" s="100" t="s">
        <v>79</v>
      </c>
      <c r="C81" s="16" t="s">
        <v>52</v>
      </c>
      <c r="D81" s="79" t="s">
        <v>7</v>
      </c>
      <c r="E81" s="79">
        <v>1500</v>
      </c>
      <c r="F81" s="126">
        <f t="shared" si="3"/>
        <v>12000</v>
      </c>
      <c r="G81" s="79">
        <v>8</v>
      </c>
    </row>
    <row r="82" spans="1:7">
      <c r="A82" s="80">
        <v>33761000</v>
      </c>
      <c r="B82" s="88" t="s">
        <v>178</v>
      </c>
      <c r="C82" s="16" t="s">
        <v>52</v>
      </c>
      <c r="D82" s="79" t="s">
        <v>7</v>
      </c>
      <c r="E82" s="79">
        <v>100</v>
      </c>
      <c r="F82" s="126">
        <f t="shared" si="3"/>
        <v>3000</v>
      </c>
      <c r="G82" s="79">
        <v>30</v>
      </c>
    </row>
    <row r="83" spans="1:7">
      <c r="A83" s="80">
        <v>39831242</v>
      </c>
      <c r="B83" s="88" t="s">
        <v>166</v>
      </c>
      <c r="C83" s="16" t="s">
        <v>52</v>
      </c>
      <c r="D83" s="79" t="s">
        <v>71</v>
      </c>
      <c r="E83" s="79">
        <v>750</v>
      </c>
      <c r="F83" s="126">
        <f t="shared" si="3"/>
        <v>1500</v>
      </c>
      <c r="G83" s="79">
        <v>2</v>
      </c>
    </row>
    <row r="84" spans="1:7">
      <c r="A84" s="80">
        <v>44411120</v>
      </c>
      <c r="B84" s="88" t="s">
        <v>139</v>
      </c>
      <c r="C84" s="16" t="s">
        <v>52</v>
      </c>
      <c r="D84" s="79" t="s">
        <v>7</v>
      </c>
      <c r="E84" s="79">
        <v>1500</v>
      </c>
      <c r="F84" s="126">
        <f t="shared" ref="F84:F101" si="4">E84*G84</f>
        <v>3000</v>
      </c>
      <c r="G84" s="79">
        <v>2</v>
      </c>
    </row>
    <row r="85" spans="1:7">
      <c r="A85" s="80">
        <v>39224331</v>
      </c>
      <c r="B85" s="88" t="s">
        <v>82</v>
      </c>
      <c r="C85" s="16" t="s">
        <v>52</v>
      </c>
      <c r="D85" s="79" t="s">
        <v>7</v>
      </c>
      <c r="E85" s="79">
        <v>600</v>
      </c>
      <c r="F85" s="126">
        <f t="shared" si="4"/>
        <v>1800</v>
      </c>
      <c r="G85" s="79">
        <v>3</v>
      </c>
    </row>
    <row r="86" spans="1:7">
      <c r="A86" s="80">
        <v>39224332</v>
      </c>
      <c r="B86" s="88" t="s">
        <v>83</v>
      </c>
      <c r="C86" s="16" t="s">
        <v>52</v>
      </c>
      <c r="D86" s="79" t="s">
        <v>7</v>
      </c>
      <c r="E86" s="79">
        <v>1100</v>
      </c>
      <c r="F86" s="126">
        <f t="shared" si="4"/>
        <v>3300</v>
      </c>
      <c r="G86" s="79">
        <v>3</v>
      </c>
    </row>
    <row r="87" spans="1:7">
      <c r="A87" s="80">
        <v>39224341</v>
      </c>
      <c r="B87" s="88" t="s">
        <v>84</v>
      </c>
      <c r="C87" s="16" t="s">
        <v>52</v>
      </c>
      <c r="D87" s="79" t="s">
        <v>7</v>
      </c>
      <c r="E87" s="79">
        <v>1000</v>
      </c>
      <c r="F87" s="126">
        <f t="shared" si="4"/>
        <v>3000</v>
      </c>
      <c r="G87" s="79">
        <v>3</v>
      </c>
    </row>
    <row r="88" spans="1:7">
      <c r="A88" s="80">
        <v>39513200</v>
      </c>
      <c r="B88" s="88" t="s">
        <v>85</v>
      </c>
      <c r="C88" s="16" t="s">
        <v>52</v>
      </c>
      <c r="D88" s="79" t="s">
        <v>7</v>
      </c>
      <c r="E88" s="79">
        <v>250</v>
      </c>
      <c r="F88" s="126">
        <f t="shared" si="4"/>
        <v>1500</v>
      </c>
      <c r="G88" s="79">
        <v>6</v>
      </c>
    </row>
    <row r="89" spans="1:7">
      <c r="A89" s="80">
        <v>39241210</v>
      </c>
      <c r="B89" s="88" t="s">
        <v>92</v>
      </c>
      <c r="C89" s="16" t="s">
        <v>52</v>
      </c>
      <c r="D89" s="79" t="s">
        <v>7</v>
      </c>
      <c r="E89" s="79">
        <v>230</v>
      </c>
      <c r="F89" s="126">
        <f t="shared" si="4"/>
        <v>460</v>
      </c>
      <c r="G89" s="79">
        <v>2</v>
      </c>
    </row>
    <row r="90" spans="1:7">
      <c r="A90" s="80">
        <v>39831241</v>
      </c>
      <c r="B90" s="88" t="s">
        <v>86</v>
      </c>
      <c r="C90" s="16" t="s">
        <v>52</v>
      </c>
      <c r="D90" s="79" t="s">
        <v>7</v>
      </c>
      <c r="E90" s="79">
        <v>240</v>
      </c>
      <c r="F90" s="126">
        <f t="shared" si="4"/>
        <v>1440</v>
      </c>
      <c r="G90" s="79">
        <v>6</v>
      </c>
    </row>
    <row r="91" spans="1:7">
      <c r="A91" s="80">
        <v>44511120</v>
      </c>
      <c r="B91" s="88" t="s">
        <v>176</v>
      </c>
      <c r="C91" s="16" t="s">
        <v>52</v>
      </c>
      <c r="D91" s="79" t="s">
        <v>7</v>
      </c>
      <c r="E91" s="79">
        <v>250</v>
      </c>
      <c r="F91" s="126">
        <f t="shared" si="4"/>
        <v>500</v>
      </c>
      <c r="G91" s="79">
        <v>2</v>
      </c>
    </row>
    <row r="92" spans="1:7">
      <c r="A92" s="80">
        <v>39811300</v>
      </c>
      <c r="B92" s="88" t="s">
        <v>102</v>
      </c>
      <c r="C92" s="16" t="s">
        <v>52</v>
      </c>
      <c r="D92" s="79" t="s">
        <v>7</v>
      </c>
      <c r="E92" s="79">
        <v>800</v>
      </c>
      <c r="F92" s="126">
        <f t="shared" si="4"/>
        <v>1600</v>
      </c>
      <c r="G92" s="79">
        <v>2</v>
      </c>
    </row>
    <row r="93" spans="1:7">
      <c r="A93" s="80">
        <v>30199790</v>
      </c>
      <c r="B93" s="88" t="s">
        <v>158</v>
      </c>
      <c r="C93" s="16" t="s">
        <v>52</v>
      </c>
      <c r="D93" s="79" t="s">
        <v>7</v>
      </c>
      <c r="E93" s="79">
        <v>2000</v>
      </c>
      <c r="F93" s="126">
        <f t="shared" si="4"/>
        <v>2000</v>
      </c>
      <c r="G93" s="79">
        <v>1</v>
      </c>
    </row>
    <row r="94" spans="1:7">
      <c r="A94" s="105">
        <v>39813000</v>
      </c>
      <c r="B94" s="78" t="s">
        <v>93</v>
      </c>
      <c r="C94" s="16" t="s">
        <v>52</v>
      </c>
      <c r="D94" s="79" t="s">
        <v>53</v>
      </c>
      <c r="E94" s="79">
        <v>1200</v>
      </c>
      <c r="F94" s="126">
        <f t="shared" si="4"/>
        <v>2400</v>
      </c>
      <c r="G94" s="79">
        <v>2</v>
      </c>
    </row>
    <row r="95" spans="1:7">
      <c r="A95" s="80">
        <v>39812100</v>
      </c>
      <c r="B95" s="78" t="s">
        <v>90</v>
      </c>
      <c r="C95" s="16" t="s">
        <v>52</v>
      </c>
      <c r="D95" s="79" t="s">
        <v>71</v>
      </c>
      <c r="E95" s="79">
        <v>1250</v>
      </c>
      <c r="F95" s="126">
        <f t="shared" si="4"/>
        <v>22500</v>
      </c>
      <c r="G95" s="79">
        <v>18</v>
      </c>
    </row>
    <row r="96" spans="1:7">
      <c r="A96" s="80">
        <v>18141000</v>
      </c>
      <c r="B96" s="88" t="s">
        <v>168</v>
      </c>
      <c r="C96" s="16" t="s">
        <v>52</v>
      </c>
      <c r="D96" s="79" t="s">
        <v>177</v>
      </c>
      <c r="E96" s="79">
        <v>350</v>
      </c>
      <c r="F96" s="126">
        <f t="shared" si="4"/>
        <v>3500</v>
      </c>
      <c r="G96" s="79">
        <v>10</v>
      </c>
    </row>
    <row r="97" spans="1:7">
      <c r="A97" s="80">
        <v>31651000</v>
      </c>
      <c r="B97" s="88" t="s">
        <v>167</v>
      </c>
      <c r="C97" s="16" t="s">
        <v>52</v>
      </c>
      <c r="D97" s="79" t="s">
        <v>7</v>
      </c>
      <c r="E97" s="79">
        <v>200</v>
      </c>
      <c r="F97" s="126">
        <f t="shared" si="4"/>
        <v>200</v>
      </c>
      <c r="G97" s="79">
        <v>1</v>
      </c>
    </row>
    <row r="98" spans="1:7">
      <c r="A98" s="80">
        <v>18141000</v>
      </c>
      <c r="B98" s="88" t="s">
        <v>169</v>
      </c>
      <c r="C98" s="16" t="s">
        <v>52</v>
      </c>
      <c r="D98" s="79" t="s">
        <v>53</v>
      </c>
      <c r="E98" s="79">
        <v>200</v>
      </c>
      <c r="F98" s="126">
        <f t="shared" si="4"/>
        <v>4000</v>
      </c>
      <c r="G98" s="79">
        <v>20</v>
      </c>
    </row>
    <row r="99" spans="1:7" ht="12" customHeight="1">
      <c r="A99" s="80">
        <v>39831270</v>
      </c>
      <c r="B99" s="88" t="s">
        <v>105</v>
      </c>
      <c r="C99" s="16" t="s">
        <v>52</v>
      </c>
      <c r="D99" s="79" t="s">
        <v>53</v>
      </c>
      <c r="E99" s="79">
        <v>100</v>
      </c>
      <c r="F99" s="126">
        <f t="shared" si="4"/>
        <v>1000</v>
      </c>
      <c r="G99" s="79">
        <v>10</v>
      </c>
    </row>
    <row r="100" spans="1:7">
      <c r="A100" s="80">
        <v>39835000</v>
      </c>
      <c r="B100" s="78" t="s">
        <v>108</v>
      </c>
      <c r="C100" s="16" t="s">
        <v>52</v>
      </c>
      <c r="D100" s="79" t="s">
        <v>53</v>
      </c>
      <c r="E100" s="79">
        <v>1000</v>
      </c>
      <c r="F100" s="126">
        <f t="shared" si="4"/>
        <v>2000</v>
      </c>
      <c r="G100" s="79">
        <v>2</v>
      </c>
    </row>
    <row r="101" spans="1:7">
      <c r="A101" s="80">
        <v>39525800</v>
      </c>
      <c r="B101" s="78" t="s">
        <v>114</v>
      </c>
      <c r="C101" s="16" t="s">
        <v>52</v>
      </c>
      <c r="D101" s="79" t="s">
        <v>7</v>
      </c>
      <c r="E101" s="79">
        <v>800</v>
      </c>
      <c r="F101" s="126">
        <f t="shared" si="4"/>
        <v>6400</v>
      </c>
      <c r="G101" s="79">
        <v>8</v>
      </c>
    </row>
    <row r="102" spans="1:7">
      <c r="A102" s="80">
        <v>31531200</v>
      </c>
      <c r="B102" s="88" t="s">
        <v>80</v>
      </c>
      <c r="C102" s="16" t="s">
        <v>52</v>
      </c>
      <c r="D102" s="79" t="s">
        <v>7</v>
      </c>
      <c r="E102" s="79">
        <v>150</v>
      </c>
      <c r="F102" s="119">
        <f>E102*G102</f>
        <v>3600</v>
      </c>
      <c r="G102" s="79">
        <v>24</v>
      </c>
    </row>
    <row r="103" spans="1:7">
      <c r="A103" s="80">
        <v>31531300</v>
      </c>
      <c r="B103" s="88" t="s">
        <v>81</v>
      </c>
      <c r="C103" s="16" t="s">
        <v>52</v>
      </c>
      <c r="D103" s="79" t="s">
        <v>7</v>
      </c>
      <c r="E103" s="79">
        <v>2200</v>
      </c>
      <c r="F103" s="126">
        <f>E103*G103</f>
        <v>8800</v>
      </c>
      <c r="G103" s="79">
        <v>4</v>
      </c>
    </row>
    <row r="104" spans="1:7">
      <c r="A104" s="80"/>
      <c r="B104" s="78"/>
      <c r="C104" s="79"/>
      <c r="D104" s="78"/>
      <c r="E104" s="79"/>
      <c r="F104" s="118"/>
      <c r="G104" s="79"/>
    </row>
    <row r="105" spans="1:7">
      <c r="A105" s="80"/>
      <c r="B105" s="78"/>
      <c r="C105" s="79"/>
      <c r="D105" s="78"/>
      <c r="E105" s="79"/>
      <c r="F105" s="79"/>
      <c r="G105" s="79"/>
    </row>
    <row r="106" spans="1:7">
      <c r="A106" s="80"/>
      <c r="B106" s="124" t="s">
        <v>69</v>
      </c>
      <c r="C106" s="79"/>
      <c r="D106" s="78"/>
      <c r="E106" s="79"/>
      <c r="F106" s="126"/>
      <c r="G106" s="79"/>
    </row>
    <row r="107" spans="1:7">
      <c r="A107" s="80">
        <v>44111413</v>
      </c>
      <c r="B107" s="78" t="s">
        <v>70</v>
      </c>
      <c r="C107" s="16" t="s">
        <v>52</v>
      </c>
      <c r="D107" s="79" t="s">
        <v>71</v>
      </c>
      <c r="E107" s="79">
        <v>1200</v>
      </c>
      <c r="F107" s="119">
        <f t="shared" ref="F107:F110" si="5">E107*G107</f>
        <v>9600</v>
      </c>
      <c r="G107" s="79">
        <v>8</v>
      </c>
    </row>
    <row r="108" spans="1:7" ht="21">
      <c r="A108" s="80">
        <v>39157000</v>
      </c>
      <c r="B108" s="121" t="s">
        <v>174</v>
      </c>
      <c r="C108" s="16" t="s">
        <v>52</v>
      </c>
      <c r="D108" s="79" t="s">
        <v>53</v>
      </c>
      <c r="E108" s="79">
        <v>5000</v>
      </c>
      <c r="F108" s="119">
        <f t="shared" si="5"/>
        <v>100000</v>
      </c>
      <c r="G108" s="79">
        <v>20</v>
      </c>
    </row>
    <row r="109" spans="1:7">
      <c r="A109" s="80">
        <v>24952000</v>
      </c>
      <c r="B109" s="78" t="s">
        <v>180</v>
      </c>
      <c r="C109" s="16" t="s">
        <v>52</v>
      </c>
      <c r="D109" s="79" t="s">
        <v>181</v>
      </c>
      <c r="E109" s="79">
        <v>1600</v>
      </c>
      <c r="F109" s="119">
        <f t="shared" si="5"/>
        <v>3200</v>
      </c>
      <c r="G109" s="79">
        <v>2</v>
      </c>
    </row>
    <row r="110" spans="1:7">
      <c r="A110" s="87">
        <v>30125110</v>
      </c>
      <c r="B110" s="78" t="s">
        <v>175</v>
      </c>
      <c r="C110" s="16" t="s">
        <v>52</v>
      </c>
      <c r="D110" s="79" t="s">
        <v>71</v>
      </c>
      <c r="E110" s="79">
        <v>20000</v>
      </c>
      <c r="F110" s="119">
        <f t="shared" si="5"/>
        <v>40000</v>
      </c>
      <c r="G110" s="79">
        <v>2</v>
      </c>
    </row>
    <row r="111" spans="1:7" ht="15">
      <c r="A111" s="125" t="s">
        <v>171</v>
      </c>
      <c r="B111" s="78" t="s">
        <v>172</v>
      </c>
      <c r="C111" s="16" t="s">
        <v>52</v>
      </c>
      <c r="D111" s="79" t="s">
        <v>56</v>
      </c>
      <c r="E111" s="79">
        <v>1000</v>
      </c>
      <c r="F111" s="119">
        <f>E111*G111</f>
        <v>15000</v>
      </c>
      <c r="G111" s="79">
        <v>15</v>
      </c>
    </row>
    <row r="112" spans="1:7">
      <c r="A112" s="80">
        <v>30237411</v>
      </c>
      <c r="B112" s="88" t="s">
        <v>73</v>
      </c>
      <c r="C112" s="16" t="s">
        <v>52</v>
      </c>
      <c r="D112" s="79" t="s">
        <v>53</v>
      </c>
      <c r="E112" s="79">
        <v>2500</v>
      </c>
      <c r="F112" s="79">
        <f>E112*G112</f>
        <v>5000</v>
      </c>
      <c r="G112" s="79">
        <v>2</v>
      </c>
    </row>
    <row r="113" spans="1:7">
      <c r="A113" s="80">
        <v>30237460</v>
      </c>
      <c r="B113" s="88" t="s">
        <v>74</v>
      </c>
      <c r="C113" s="16" t="s">
        <v>52</v>
      </c>
      <c r="D113" s="79" t="s">
        <v>53</v>
      </c>
      <c r="E113" s="79">
        <v>2500</v>
      </c>
      <c r="F113" s="79">
        <f>E113*G113</f>
        <v>5000</v>
      </c>
      <c r="G113" s="79">
        <v>2</v>
      </c>
    </row>
    <row r="114" spans="1:7">
      <c r="A114" s="80">
        <v>30277112</v>
      </c>
      <c r="B114" s="88" t="s">
        <v>115</v>
      </c>
      <c r="C114" s="16" t="s">
        <v>52</v>
      </c>
      <c r="D114" s="79" t="s">
        <v>53</v>
      </c>
      <c r="E114" s="79">
        <v>7200</v>
      </c>
      <c r="F114" s="79">
        <f>E114*G114</f>
        <v>7200</v>
      </c>
      <c r="G114" s="79">
        <v>1</v>
      </c>
    </row>
    <row r="115" spans="1:7">
      <c r="A115" s="80">
        <v>30237140</v>
      </c>
      <c r="B115" s="88" t="s">
        <v>109</v>
      </c>
      <c r="C115" s="16" t="s">
        <v>52</v>
      </c>
      <c r="D115" s="79" t="s">
        <v>53</v>
      </c>
      <c r="E115" s="79">
        <v>15000</v>
      </c>
      <c r="F115" s="79">
        <f>E115*G115</f>
        <v>15000</v>
      </c>
      <c r="G115" s="79">
        <v>1</v>
      </c>
    </row>
    <row r="117" spans="1:7" ht="20.25" customHeight="1">
      <c r="A117" s="80"/>
      <c r="B117" s="124" t="s">
        <v>72</v>
      </c>
      <c r="C117" s="79"/>
      <c r="D117" s="81"/>
      <c r="E117" s="79"/>
      <c r="F117" s="114"/>
      <c r="G117" s="81"/>
    </row>
    <row r="118" spans="1:7">
      <c r="A118" s="80">
        <v>30200000</v>
      </c>
      <c r="B118" s="78" t="s">
        <v>131</v>
      </c>
      <c r="C118" s="16" t="s">
        <v>52</v>
      </c>
      <c r="D118" s="79" t="s">
        <v>53</v>
      </c>
      <c r="E118" s="79">
        <v>220000</v>
      </c>
      <c r="F118" s="114">
        <v>440000</v>
      </c>
      <c r="G118" s="79">
        <v>2</v>
      </c>
    </row>
    <row r="119" spans="1:7">
      <c r="A119" s="80">
        <v>39138120</v>
      </c>
      <c r="B119" s="78" t="s">
        <v>182</v>
      </c>
      <c r="C119" s="16" t="s">
        <v>52</v>
      </c>
      <c r="D119" s="79" t="s">
        <v>53</v>
      </c>
      <c r="E119" s="79">
        <v>60000</v>
      </c>
      <c r="F119" s="79">
        <v>60000</v>
      </c>
      <c r="G119" s="79">
        <v>1</v>
      </c>
    </row>
    <row r="120" spans="1:7">
      <c r="A120" s="80"/>
      <c r="B120" s="88"/>
      <c r="C120" s="79"/>
      <c r="D120" s="79"/>
      <c r="E120" s="79"/>
      <c r="F120" s="79"/>
      <c r="G120" s="79"/>
    </row>
    <row r="121" spans="1:7" ht="11.25" customHeight="1">
      <c r="A121" s="80">
        <v>22113000</v>
      </c>
      <c r="B121" s="90" t="s">
        <v>76</v>
      </c>
      <c r="C121" s="16" t="s">
        <v>52</v>
      </c>
      <c r="D121" s="79" t="s">
        <v>53</v>
      </c>
      <c r="E121" s="79">
        <v>10000</v>
      </c>
      <c r="F121" s="79">
        <f t="shared" ref="F121" si="6">E121*G121</f>
        <v>100000</v>
      </c>
      <c r="G121" s="79">
        <v>10</v>
      </c>
    </row>
    <row r="122" spans="1:7">
      <c r="A122" s="111"/>
      <c r="C122" s="16"/>
      <c r="D122" s="18"/>
      <c r="E122" s="79"/>
      <c r="F122" s="115"/>
      <c r="G122" s="79"/>
    </row>
    <row r="123" spans="1:7">
      <c r="B123" s="101" t="s">
        <v>40</v>
      </c>
      <c r="C123" s="79"/>
      <c r="D123" s="78"/>
      <c r="E123" s="79"/>
      <c r="F123" s="79"/>
      <c r="G123" s="79"/>
    </row>
    <row r="124" spans="1:7">
      <c r="C124" s="68" t="s">
        <v>110</v>
      </c>
    </row>
    <row r="125" spans="1:7" ht="18.75" customHeight="1">
      <c r="C125" s="67" t="s">
        <v>111</v>
      </c>
    </row>
  </sheetData>
  <mergeCells count="1">
    <mergeCell ref="B1:F1"/>
  </mergeCells>
  <phoneticPr fontId="0" type="noConversion"/>
  <pageMargins left="0.19685039370078741" right="0.15748031496062992" top="0.19685039370078741" bottom="0.19685039370078741" header="0.51181102362204722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"/>
  <sheetViews>
    <sheetView topLeftCell="A16" workbookViewId="0">
      <selection activeCell="G40" sqref="G40"/>
    </sheetView>
  </sheetViews>
  <sheetFormatPr defaultRowHeight="12.75"/>
  <cols>
    <col min="1" max="1" width="4.28515625" style="1" customWidth="1"/>
    <col min="2" max="2" width="40.28515625" style="1" customWidth="1"/>
    <col min="3" max="3" width="13.5703125" style="2" customWidth="1"/>
    <col min="4" max="4" width="11" style="1" customWidth="1"/>
    <col min="5" max="5" width="12.140625" style="2" customWidth="1"/>
    <col min="6" max="6" width="13.7109375" style="2" customWidth="1"/>
    <col min="7" max="16384" width="9.140625" style="1"/>
  </cols>
  <sheetData>
    <row r="1" spans="1:6" ht="25.5" customHeight="1">
      <c r="B1" s="128" t="s">
        <v>0</v>
      </c>
      <c r="C1" s="128"/>
      <c r="D1" s="128"/>
      <c r="E1" s="128"/>
      <c r="F1" s="128"/>
    </row>
    <row r="2" spans="1:6" ht="13.5" customHeight="1">
      <c r="D2" s="3"/>
    </row>
    <row r="3" spans="1:6" s="4" customFormat="1" ht="15.75">
      <c r="B3" s="5" t="s">
        <v>41</v>
      </c>
      <c r="C3" s="6"/>
      <c r="E3" s="6"/>
      <c r="F3" s="6"/>
    </row>
    <row r="4" spans="1:6" s="4" customFormat="1" ht="15.75">
      <c r="B4" s="5" t="s">
        <v>42</v>
      </c>
      <c r="C4" s="6"/>
      <c r="E4" s="6"/>
      <c r="F4" s="6"/>
    </row>
    <row r="5" spans="1:6" s="4" customFormat="1" ht="15.75">
      <c r="B5" s="5" t="s">
        <v>43</v>
      </c>
      <c r="C5" s="6"/>
      <c r="E5" s="6"/>
      <c r="F5" s="6"/>
    </row>
    <row r="6" spans="1:6" s="4" customFormat="1" ht="15.75">
      <c r="B6" s="5" t="s">
        <v>44</v>
      </c>
      <c r="C6" s="6"/>
      <c r="E6" s="6"/>
      <c r="F6" s="6"/>
    </row>
    <row r="8" spans="1:6" s="10" customFormat="1" ht="59.25" customHeight="1">
      <c r="A8" s="7"/>
      <c r="B8" s="8" t="s">
        <v>1</v>
      </c>
      <c r="C8" s="9" t="s">
        <v>2</v>
      </c>
      <c r="D8" s="9" t="s">
        <v>3</v>
      </c>
      <c r="E8" s="9" t="s">
        <v>4</v>
      </c>
      <c r="F8" s="9" t="s">
        <v>5</v>
      </c>
    </row>
    <row r="9" spans="1:6" s="13" customFormat="1">
      <c r="A9" s="11"/>
      <c r="B9" s="12">
        <v>1</v>
      </c>
      <c r="C9" s="12">
        <v>2</v>
      </c>
      <c r="D9" s="12">
        <v>3</v>
      </c>
      <c r="E9" s="12">
        <v>4</v>
      </c>
      <c r="F9" s="12">
        <v>5</v>
      </c>
    </row>
    <row r="10" spans="1:6" ht="22.5" customHeight="1">
      <c r="A10" s="14">
        <v>1</v>
      </c>
      <c r="B10" s="15" t="s">
        <v>6</v>
      </c>
      <c r="C10" s="16" t="s">
        <v>7</v>
      </c>
      <c r="D10" s="17"/>
      <c r="E10" s="18">
        <v>50</v>
      </c>
      <c r="F10" s="16" t="s">
        <v>45</v>
      </c>
    </row>
    <row r="11" spans="1:6" ht="18" customHeight="1">
      <c r="A11" s="14">
        <v>2</v>
      </c>
      <c r="B11" s="19" t="s">
        <v>8</v>
      </c>
      <c r="C11" s="16"/>
      <c r="D11" s="17"/>
      <c r="E11" s="18">
        <f>E12+E13</f>
        <v>3100</v>
      </c>
      <c r="F11" s="16"/>
    </row>
    <row r="12" spans="1:6" ht="16.5" customHeight="1">
      <c r="A12" s="14"/>
      <c r="B12" s="20" t="s">
        <v>9</v>
      </c>
      <c r="C12" s="16" t="s">
        <v>10</v>
      </c>
      <c r="D12" s="17"/>
      <c r="E12" s="21">
        <v>800</v>
      </c>
      <c r="F12" s="16" t="s">
        <v>45</v>
      </c>
    </row>
    <row r="13" spans="1:6" ht="16.5" customHeight="1">
      <c r="A13" s="14"/>
      <c r="B13" s="22" t="s">
        <v>11</v>
      </c>
      <c r="C13" s="16" t="s">
        <v>12</v>
      </c>
      <c r="D13" s="17"/>
      <c r="E13" s="21">
        <v>2300</v>
      </c>
      <c r="F13" s="16" t="s">
        <v>45</v>
      </c>
    </row>
    <row r="14" spans="1:6" ht="16.5" customHeight="1">
      <c r="A14" s="14"/>
      <c r="B14" s="22" t="s">
        <v>48</v>
      </c>
      <c r="C14" s="16" t="s">
        <v>49</v>
      </c>
      <c r="D14" s="17"/>
      <c r="E14" s="21"/>
      <c r="F14" s="16"/>
    </row>
    <row r="15" spans="1:6" ht="18" customHeight="1">
      <c r="A15" s="23">
        <v>3</v>
      </c>
      <c r="B15" s="19" t="s">
        <v>13</v>
      </c>
      <c r="C15" s="16"/>
      <c r="D15" s="17"/>
      <c r="E15" s="24">
        <f>E16+E17+E18</f>
        <v>250</v>
      </c>
      <c r="F15" s="16"/>
    </row>
    <row r="16" spans="1:6" ht="15" customHeight="1">
      <c r="A16" s="17"/>
      <c r="B16" s="25" t="s">
        <v>14</v>
      </c>
      <c r="C16" s="16" t="s">
        <v>10</v>
      </c>
      <c r="D16" s="17"/>
      <c r="E16" s="17">
        <v>140</v>
      </c>
      <c r="F16" s="16" t="s">
        <v>45</v>
      </c>
    </row>
    <row r="17" spans="1:6" ht="15" customHeight="1">
      <c r="A17" s="17"/>
      <c r="B17" s="25" t="s">
        <v>15</v>
      </c>
      <c r="C17" s="16" t="s">
        <v>10</v>
      </c>
      <c r="D17" s="17"/>
      <c r="E17" s="17">
        <v>30</v>
      </c>
      <c r="F17" s="16" t="s">
        <v>45</v>
      </c>
    </row>
    <row r="18" spans="1:6" ht="15" customHeight="1">
      <c r="A18" s="17"/>
      <c r="B18" s="25" t="s">
        <v>16</v>
      </c>
      <c r="C18" s="16" t="s">
        <v>10</v>
      </c>
      <c r="D18" s="17"/>
      <c r="E18" s="17">
        <v>80</v>
      </c>
      <c r="F18" s="16" t="s">
        <v>45</v>
      </c>
    </row>
    <row r="19" spans="1:6" ht="15" customHeight="1">
      <c r="A19" s="14">
        <v>4</v>
      </c>
      <c r="B19" s="19" t="s">
        <v>17</v>
      </c>
      <c r="C19" s="16"/>
      <c r="D19" s="17"/>
      <c r="E19" s="26">
        <f>E20+E21+E22</f>
        <v>250</v>
      </c>
      <c r="F19" s="16"/>
    </row>
    <row r="20" spans="1:6" ht="14.25" customHeight="1">
      <c r="A20" s="17"/>
      <c r="B20" s="25" t="s">
        <v>18</v>
      </c>
      <c r="C20" s="16" t="s">
        <v>10</v>
      </c>
      <c r="D20" s="17"/>
      <c r="E20" s="17">
        <v>152</v>
      </c>
      <c r="F20" s="16" t="s">
        <v>45</v>
      </c>
    </row>
    <row r="21" spans="1:6" ht="14.25" customHeight="1">
      <c r="A21" s="17"/>
      <c r="B21" s="25" t="s">
        <v>19</v>
      </c>
      <c r="C21" s="16" t="s">
        <v>10</v>
      </c>
      <c r="D21" s="17"/>
      <c r="E21" s="21">
        <v>72</v>
      </c>
      <c r="F21" s="16" t="s">
        <v>45</v>
      </c>
    </row>
    <row r="22" spans="1:6" ht="14.25" customHeight="1">
      <c r="A22" s="14"/>
      <c r="B22" s="25" t="s">
        <v>20</v>
      </c>
      <c r="C22" s="16" t="s">
        <v>10</v>
      </c>
      <c r="D22" s="17"/>
      <c r="E22" s="21">
        <v>26</v>
      </c>
      <c r="F22" s="16" t="s">
        <v>45</v>
      </c>
    </row>
    <row r="23" spans="1:6" ht="14.25" customHeight="1">
      <c r="A23" s="14">
        <v>5</v>
      </c>
      <c r="B23" s="19" t="s">
        <v>21</v>
      </c>
      <c r="C23" s="16" t="s">
        <v>10</v>
      </c>
      <c r="D23" s="17"/>
      <c r="E23" s="27">
        <v>100</v>
      </c>
      <c r="F23" s="16" t="s">
        <v>45</v>
      </c>
    </row>
    <row r="24" spans="1:6" ht="14.25" customHeight="1">
      <c r="A24" s="14">
        <v>6</v>
      </c>
      <c r="B24" s="19" t="s">
        <v>22</v>
      </c>
      <c r="C24" s="16" t="s">
        <v>10</v>
      </c>
      <c r="D24" s="17"/>
      <c r="E24" s="27">
        <v>350</v>
      </c>
      <c r="F24" s="16" t="s">
        <v>45</v>
      </c>
    </row>
    <row r="25" spans="1:6" ht="14.25" customHeight="1">
      <c r="A25" s="14">
        <v>7</v>
      </c>
      <c r="B25" s="28" t="s">
        <v>23</v>
      </c>
      <c r="C25" s="16"/>
      <c r="D25" s="17"/>
      <c r="E25" s="26">
        <f>E26+E27</f>
        <v>450</v>
      </c>
      <c r="F25" s="16"/>
    </row>
    <row r="26" spans="1:6" ht="14.25" customHeight="1">
      <c r="A26" s="14"/>
      <c r="B26" s="25" t="s">
        <v>24</v>
      </c>
      <c r="C26" s="16" t="s">
        <v>10</v>
      </c>
      <c r="D26" s="17"/>
      <c r="E26" s="21">
        <v>300</v>
      </c>
      <c r="F26" s="16" t="s">
        <v>45</v>
      </c>
    </row>
    <row r="27" spans="1:6" ht="23.25" customHeight="1">
      <c r="A27" s="14"/>
      <c r="B27" s="29" t="s">
        <v>25</v>
      </c>
      <c r="C27" s="16" t="s">
        <v>7</v>
      </c>
      <c r="D27" s="17"/>
      <c r="E27" s="21">
        <v>150</v>
      </c>
      <c r="F27" s="16" t="s">
        <v>45</v>
      </c>
    </row>
    <row r="28" spans="1:6" ht="14.25" customHeight="1">
      <c r="A28" s="14">
        <v>8</v>
      </c>
      <c r="B28" s="28" t="s">
        <v>26</v>
      </c>
      <c r="C28" s="16"/>
      <c r="D28" s="17"/>
      <c r="E28" s="30">
        <f>E29+E30+E31+E32</f>
        <v>3150</v>
      </c>
      <c r="F28" s="16"/>
    </row>
    <row r="29" spans="1:6" s="33" customFormat="1" ht="14.25" customHeight="1">
      <c r="A29" s="14"/>
      <c r="B29" s="25" t="s">
        <v>27</v>
      </c>
      <c r="C29" s="16" t="s">
        <v>7</v>
      </c>
      <c r="D29" s="31"/>
      <c r="E29" s="32">
        <v>800</v>
      </c>
      <c r="F29" s="16" t="s">
        <v>45</v>
      </c>
    </row>
    <row r="30" spans="1:6" s="33" customFormat="1" ht="14.25" customHeight="1">
      <c r="A30" s="14"/>
      <c r="B30" s="25" t="s">
        <v>28</v>
      </c>
      <c r="C30" s="16" t="s">
        <v>7</v>
      </c>
      <c r="D30" s="34"/>
      <c r="E30" s="21">
        <v>700</v>
      </c>
      <c r="F30" s="16" t="s">
        <v>45</v>
      </c>
    </row>
    <row r="31" spans="1:6" s="33" customFormat="1" ht="14.25" customHeight="1">
      <c r="A31" s="14"/>
      <c r="B31" s="25" t="s">
        <v>29</v>
      </c>
      <c r="C31" s="16" t="s">
        <v>7</v>
      </c>
      <c r="D31" s="34"/>
      <c r="E31" s="21">
        <v>150</v>
      </c>
      <c r="F31" s="16" t="s">
        <v>45</v>
      </c>
    </row>
    <row r="32" spans="1:6" s="37" customFormat="1" ht="14.25" customHeight="1">
      <c r="A32" s="14"/>
      <c r="B32" s="25" t="s">
        <v>30</v>
      </c>
      <c r="C32" s="16" t="s">
        <v>7</v>
      </c>
      <c r="D32" s="35"/>
      <c r="E32" s="36">
        <v>1500</v>
      </c>
      <c r="F32" s="16" t="s">
        <v>45</v>
      </c>
    </row>
    <row r="33" spans="1:7" s="41" customFormat="1" ht="14.25" customHeight="1">
      <c r="A33" s="38">
        <v>9</v>
      </c>
      <c r="B33" s="19" t="s">
        <v>31</v>
      </c>
      <c r="C33" s="39"/>
      <c r="D33" s="35"/>
      <c r="E33" s="26">
        <f>E35+E36+E37+E38+E40+E41+E42+E43</f>
        <v>3550</v>
      </c>
      <c r="F33" s="40"/>
    </row>
    <row r="34" spans="1:7" s="47" customFormat="1" ht="14.25" customHeight="1">
      <c r="A34" s="42"/>
      <c r="B34" s="20" t="s">
        <v>32</v>
      </c>
      <c r="C34" s="43"/>
      <c r="D34" s="44"/>
      <c r="E34" s="45"/>
      <c r="F34" s="46"/>
    </row>
    <row r="35" spans="1:7" s="47" customFormat="1" ht="14.25" customHeight="1">
      <c r="A35" s="42"/>
      <c r="B35" s="20" t="s">
        <v>33</v>
      </c>
      <c r="C35" s="43" t="s">
        <v>7</v>
      </c>
      <c r="D35" s="44"/>
      <c r="E35" s="45">
        <v>595</v>
      </c>
      <c r="F35" s="16" t="s">
        <v>45</v>
      </c>
    </row>
    <row r="36" spans="1:7" s="47" customFormat="1" ht="14.25" customHeight="1">
      <c r="A36" s="42"/>
      <c r="B36" s="20" t="s">
        <v>34</v>
      </c>
      <c r="C36" s="43" t="s">
        <v>7</v>
      </c>
      <c r="D36" s="44"/>
      <c r="E36" s="45">
        <v>505</v>
      </c>
      <c r="F36" s="16" t="s">
        <v>45</v>
      </c>
    </row>
    <row r="37" spans="1:7" s="47" customFormat="1" ht="14.25" customHeight="1">
      <c r="A37" s="42"/>
      <c r="B37" s="20" t="s">
        <v>50</v>
      </c>
      <c r="C37" s="43" t="s">
        <v>7</v>
      </c>
      <c r="D37" s="44"/>
      <c r="E37" s="45">
        <v>150</v>
      </c>
      <c r="F37" s="16" t="s">
        <v>45</v>
      </c>
    </row>
    <row r="38" spans="1:7" s="47" customFormat="1" ht="12.75" customHeight="1">
      <c r="A38" s="42"/>
      <c r="B38" s="20"/>
      <c r="C38" s="43" t="s">
        <v>7</v>
      </c>
      <c r="D38" s="44"/>
      <c r="E38" s="45"/>
      <c r="F38" s="16"/>
    </row>
    <row r="39" spans="1:7" s="49" customFormat="1" ht="14.25" customHeight="1">
      <c r="A39" s="48"/>
      <c r="B39" s="20" t="s">
        <v>35</v>
      </c>
      <c r="C39" s="43"/>
      <c r="D39" s="44"/>
      <c r="E39" s="45"/>
      <c r="F39" s="16"/>
    </row>
    <row r="40" spans="1:7" s="49" customFormat="1" ht="14.25" customHeight="1">
      <c r="A40" s="42"/>
      <c r="B40" s="20" t="s">
        <v>36</v>
      </c>
      <c r="C40" s="43" t="s">
        <v>7</v>
      </c>
      <c r="D40" s="44"/>
      <c r="E40" s="45">
        <v>1000</v>
      </c>
      <c r="F40" s="16" t="s">
        <v>45</v>
      </c>
    </row>
    <row r="41" spans="1:7" s="49" customFormat="1" ht="14.25" customHeight="1">
      <c r="A41" s="48"/>
      <c r="B41" s="20" t="s">
        <v>37</v>
      </c>
      <c r="C41" s="43" t="s">
        <v>7</v>
      </c>
      <c r="D41" s="44"/>
      <c r="E41" s="45">
        <v>400</v>
      </c>
      <c r="F41" s="16" t="s">
        <v>45</v>
      </c>
    </row>
    <row r="42" spans="1:7" s="47" customFormat="1" ht="14.25" customHeight="1">
      <c r="A42" s="42"/>
      <c r="B42" s="50" t="s">
        <v>38</v>
      </c>
      <c r="C42" s="43" t="s">
        <v>7</v>
      </c>
      <c r="D42" s="51"/>
      <c r="E42" s="45">
        <v>750</v>
      </c>
      <c r="F42" s="16" t="s">
        <v>45</v>
      </c>
    </row>
    <row r="43" spans="1:7" s="47" customFormat="1" ht="14.25" customHeight="1">
      <c r="A43" s="48"/>
      <c r="B43" s="20" t="s">
        <v>39</v>
      </c>
      <c r="C43" s="43" t="s">
        <v>7</v>
      </c>
      <c r="D43" s="52"/>
      <c r="E43" s="45">
        <v>150</v>
      </c>
      <c r="F43" s="16" t="s">
        <v>45</v>
      </c>
    </row>
    <row r="44" spans="1:7" ht="14.25" customHeight="1">
      <c r="A44" s="42"/>
      <c r="B44" s="53" t="s">
        <v>40</v>
      </c>
      <c r="C44" s="16"/>
      <c r="D44" s="18"/>
      <c r="E44" s="18">
        <f>E10+E11+E15+E19+E23+E24+E25+E28+E33</f>
        <v>11250</v>
      </c>
      <c r="F44" s="54"/>
    </row>
    <row r="45" spans="1:7" ht="14.25" customHeight="1">
      <c r="A45" s="55"/>
      <c r="B45" s="56"/>
      <c r="C45" s="57"/>
      <c r="D45" s="58"/>
      <c r="E45" s="58"/>
      <c r="F45" s="59"/>
    </row>
    <row r="46" spans="1:7" ht="27" customHeight="1">
      <c r="A46" s="60"/>
      <c r="B46" s="61"/>
      <c r="C46" s="62" t="s">
        <v>46</v>
      </c>
      <c r="D46" s="63"/>
      <c r="E46" s="64"/>
      <c r="F46" s="65"/>
      <c r="G46" s="65"/>
    </row>
    <row r="47" spans="1:7" ht="24.75" customHeight="1">
      <c r="A47" s="60"/>
      <c r="C47" s="62" t="s">
        <v>47</v>
      </c>
      <c r="D47" s="63"/>
      <c r="E47" s="64"/>
      <c r="F47" s="65"/>
      <c r="G47" s="65"/>
    </row>
    <row r="48" spans="1:7">
      <c r="A48" s="60"/>
      <c r="C48" s="66"/>
      <c r="E48" s="1"/>
    </row>
  </sheetData>
  <mergeCells count="1">
    <mergeCell ref="B1:F1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Աշխատաթերթեր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II-me ecole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</dc:creator>
  <cp:lastModifiedBy>Asmatyan Ruzanna</cp:lastModifiedBy>
  <cp:lastPrinted>2014-03-10T05:34:39Z</cp:lastPrinted>
  <dcterms:created xsi:type="dcterms:W3CDTF">2011-03-17T07:43:38Z</dcterms:created>
  <dcterms:modified xsi:type="dcterms:W3CDTF">2014-03-10T05:37:53Z</dcterms:modified>
</cp:coreProperties>
</file>